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áce\VZT- Projekty\2019\Kulturák - Žďár nad Sázavou\Rozpočet Prchal -sál\"/>
    </mc:Choice>
  </mc:AlternateContent>
  <xr:revisionPtr revIDLastSave="0" documentId="13_ncr:1_{E41E09FC-1E6C-45D3-9D9B-64F24F128FAB}" xr6:coauthVersionLast="45" xr6:coauthVersionMax="45" xr10:uidLastSave="{00000000-0000-0000-0000-000000000000}"/>
  <bookViews>
    <workbookView xWindow="-120" yWindow="-120" windowWidth="29040" windowHeight="164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0 1 Pol" sheetId="12" r:id="rId4"/>
    <sheet name="SO 01 1 Pol" sheetId="13" r:id="rId5"/>
    <sheet name="SO 02 01 Pol" sheetId="14" r:id="rId6"/>
    <sheet name="SO 03 01 Pol" sheetId="15" r:id="rId7"/>
    <sheet name="SO 04 1 Pol" sheetId="16" r:id="rId8"/>
  </sheets>
  <externalReferences>
    <externalReference r:id="rId9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 1 Pol'!$1:$7</definedName>
    <definedName name="_xlnm.Print_Titles" localSheetId="4">'SO 01 1 Pol'!$1:$7</definedName>
    <definedName name="_xlnm.Print_Titles" localSheetId="5">'SO 02 01 Pol'!$1:$7</definedName>
    <definedName name="_xlnm.Print_Titles" localSheetId="6">'SO 03 01 Pol'!$1:$7</definedName>
    <definedName name="_xlnm.Print_Titles" localSheetId="7">'SO 04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 1 Pol'!$A$1:$X$23</definedName>
    <definedName name="_xlnm.Print_Area" localSheetId="4">'SO 01 1 Pol'!$A$1:$X$55</definedName>
    <definedName name="_xlnm.Print_Area" localSheetId="5">'SO 02 01 Pol'!$A$1:$X$62</definedName>
    <definedName name="_xlnm.Print_Area" localSheetId="6">'SO 03 01 Pol'!$A$1:$X$143</definedName>
    <definedName name="_xlnm.Print_Area" localSheetId="7">'SO 04 1 Pol'!$A$1:$X$149</definedName>
    <definedName name="_xlnm.Print_Area" localSheetId="1">Stavba!$A$1:$J$98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0" i="1" l="1"/>
  <c r="F47" i="1"/>
  <c r="F43" i="1"/>
  <c r="G9" i="16"/>
  <c r="M9" i="16" s="1"/>
  <c r="I9" i="16"/>
  <c r="K9" i="16"/>
  <c r="O9" i="16"/>
  <c r="Q9" i="16"/>
  <c r="V9" i="16"/>
  <c r="G11" i="16"/>
  <c r="M11" i="16" s="1"/>
  <c r="I11" i="16"/>
  <c r="K11" i="16"/>
  <c r="O11" i="16"/>
  <c r="Q11" i="16"/>
  <c r="V11" i="16"/>
  <c r="G12" i="16"/>
  <c r="M12" i="16" s="1"/>
  <c r="I12" i="16"/>
  <c r="K12" i="16"/>
  <c r="O12" i="16"/>
  <c r="Q12" i="16"/>
  <c r="V12" i="16"/>
  <c r="G13" i="16"/>
  <c r="M13" i="16" s="1"/>
  <c r="I13" i="16"/>
  <c r="K13" i="16"/>
  <c r="O13" i="16"/>
  <c r="Q13" i="16"/>
  <c r="V13" i="16"/>
  <c r="G41" i="16"/>
  <c r="M41" i="16" s="1"/>
  <c r="I41" i="16"/>
  <c r="K41" i="16"/>
  <c r="O41" i="16"/>
  <c r="Q41" i="16"/>
  <c r="V41" i="16"/>
  <c r="G44" i="16"/>
  <c r="M44" i="16" s="1"/>
  <c r="I44" i="16"/>
  <c r="K44" i="16"/>
  <c r="O44" i="16"/>
  <c r="Q44" i="16"/>
  <c r="V44" i="16"/>
  <c r="G45" i="16"/>
  <c r="M45" i="16" s="1"/>
  <c r="I45" i="16"/>
  <c r="K45" i="16"/>
  <c r="O45" i="16"/>
  <c r="Q45" i="16"/>
  <c r="V45" i="16"/>
  <c r="G48" i="16"/>
  <c r="M48" i="16" s="1"/>
  <c r="I48" i="16"/>
  <c r="K48" i="16"/>
  <c r="O48" i="16"/>
  <c r="Q48" i="16"/>
  <c r="V48" i="16"/>
  <c r="G49" i="16"/>
  <c r="M49" i="16" s="1"/>
  <c r="I49" i="16"/>
  <c r="K49" i="16"/>
  <c r="O49" i="16"/>
  <c r="Q49" i="16"/>
  <c r="V49" i="16"/>
  <c r="G50" i="16"/>
  <c r="M50" i="16" s="1"/>
  <c r="I50" i="16"/>
  <c r="K50" i="16"/>
  <c r="O50" i="16"/>
  <c r="Q50" i="16"/>
  <c r="V50" i="16"/>
  <c r="G51" i="16"/>
  <c r="M51" i="16" s="1"/>
  <c r="I51" i="16"/>
  <c r="K51" i="16"/>
  <c r="O51" i="16"/>
  <c r="Q51" i="16"/>
  <c r="V51" i="16"/>
  <c r="G53" i="16"/>
  <c r="M53" i="16" s="1"/>
  <c r="I53" i="16"/>
  <c r="K53" i="16"/>
  <c r="O53" i="16"/>
  <c r="Q53" i="16"/>
  <c r="V53" i="16"/>
  <c r="G54" i="16"/>
  <c r="M54" i="16" s="1"/>
  <c r="I54" i="16"/>
  <c r="K54" i="16"/>
  <c r="O54" i="16"/>
  <c r="Q54" i="16"/>
  <c r="V54" i="16"/>
  <c r="G55" i="16"/>
  <c r="M55" i="16" s="1"/>
  <c r="I55" i="16"/>
  <c r="K55" i="16"/>
  <c r="O55" i="16"/>
  <c r="Q55" i="16"/>
  <c r="V55" i="16"/>
  <c r="G57" i="16"/>
  <c r="M57" i="16" s="1"/>
  <c r="I57" i="16"/>
  <c r="K57" i="16"/>
  <c r="O57" i="16"/>
  <c r="Q57" i="16"/>
  <c r="V57" i="16"/>
  <c r="G62" i="16"/>
  <c r="M62" i="16" s="1"/>
  <c r="I62" i="16"/>
  <c r="K62" i="16"/>
  <c r="O62" i="16"/>
  <c r="Q62" i="16"/>
  <c r="V62" i="16"/>
  <c r="G63" i="16"/>
  <c r="M63" i="16" s="1"/>
  <c r="I63" i="16"/>
  <c r="K63" i="16"/>
  <c r="O63" i="16"/>
  <c r="Q63" i="16"/>
  <c r="V63" i="16"/>
  <c r="G64" i="16"/>
  <c r="M64" i="16" s="1"/>
  <c r="I64" i="16"/>
  <c r="K64" i="16"/>
  <c r="O64" i="16"/>
  <c r="Q64" i="16"/>
  <c r="V64" i="16"/>
  <c r="G66" i="16"/>
  <c r="M66" i="16" s="1"/>
  <c r="I66" i="16"/>
  <c r="K66" i="16"/>
  <c r="O66" i="16"/>
  <c r="Q66" i="16"/>
  <c r="V66" i="16"/>
  <c r="G68" i="16"/>
  <c r="M68" i="16" s="1"/>
  <c r="I68" i="16"/>
  <c r="K68" i="16"/>
  <c r="O68" i="16"/>
  <c r="Q68" i="16"/>
  <c r="V68" i="16"/>
  <c r="G69" i="16"/>
  <c r="M69" i="16" s="1"/>
  <c r="I69" i="16"/>
  <c r="K69" i="16"/>
  <c r="O69" i="16"/>
  <c r="Q69" i="16"/>
  <c r="V69" i="16"/>
  <c r="G70" i="16"/>
  <c r="M70" i="16" s="1"/>
  <c r="I70" i="16"/>
  <c r="K70" i="16"/>
  <c r="O70" i="16"/>
  <c r="Q70" i="16"/>
  <c r="V70" i="16"/>
  <c r="G98" i="16"/>
  <c r="M98" i="16" s="1"/>
  <c r="I98" i="16"/>
  <c r="K98" i="16"/>
  <c r="O98" i="16"/>
  <c r="Q98" i="16"/>
  <c r="V98" i="16"/>
  <c r="G101" i="16"/>
  <c r="M101" i="16" s="1"/>
  <c r="I101" i="16"/>
  <c r="K101" i="16"/>
  <c r="O101" i="16"/>
  <c r="Q101" i="16"/>
  <c r="V101" i="16"/>
  <c r="G102" i="16"/>
  <c r="M102" i="16" s="1"/>
  <c r="I102" i="16"/>
  <c r="K102" i="16"/>
  <c r="O102" i="16"/>
  <c r="Q102" i="16"/>
  <c r="V102" i="16"/>
  <c r="G105" i="16"/>
  <c r="M105" i="16" s="1"/>
  <c r="I105" i="16"/>
  <c r="K105" i="16"/>
  <c r="O105" i="16"/>
  <c r="Q105" i="16"/>
  <c r="V105" i="16"/>
  <c r="G106" i="16"/>
  <c r="M106" i="16" s="1"/>
  <c r="I106" i="16"/>
  <c r="K106" i="16"/>
  <c r="O106" i="16"/>
  <c r="Q106" i="16"/>
  <c r="V106" i="16"/>
  <c r="G107" i="16"/>
  <c r="M107" i="16" s="1"/>
  <c r="I107" i="16"/>
  <c r="K107" i="16"/>
  <c r="O107" i="16"/>
  <c r="Q107" i="16"/>
  <c r="V107" i="16"/>
  <c r="G108" i="16"/>
  <c r="M108" i="16" s="1"/>
  <c r="I108" i="16"/>
  <c r="K108" i="16"/>
  <c r="O108" i="16"/>
  <c r="Q108" i="16"/>
  <c r="V108" i="16"/>
  <c r="G109" i="16"/>
  <c r="M109" i="16" s="1"/>
  <c r="I109" i="16"/>
  <c r="K109" i="16"/>
  <c r="O109" i="16"/>
  <c r="Q109" i="16"/>
  <c r="V109" i="16"/>
  <c r="G110" i="16"/>
  <c r="M110" i="16" s="1"/>
  <c r="I110" i="16"/>
  <c r="K110" i="16"/>
  <c r="O110" i="16"/>
  <c r="Q110" i="16"/>
  <c r="V110" i="16"/>
  <c r="G112" i="16"/>
  <c r="M112" i="16" s="1"/>
  <c r="I112" i="16"/>
  <c r="K112" i="16"/>
  <c r="O112" i="16"/>
  <c r="Q112" i="16"/>
  <c r="V112" i="16"/>
  <c r="G113" i="16"/>
  <c r="M113" i="16" s="1"/>
  <c r="I113" i="16"/>
  <c r="K113" i="16"/>
  <c r="O113" i="16"/>
  <c r="Q113" i="16"/>
  <c r="V113" i="16"/>
  <c r="G114" i="16"/>
  <c r="M114" i="16" s="1"/>
  <c r="I114" i="16"/>
  <c r="K114" i="16"/>
  <c r="O114" i="16"/>
  <c r="Q114" i="16"/>
  <c r="V114" i="16"/>
  <c r="G115" i="16"/>
  <c r="M115" i="16" s="1"/>
  <c r="I115" i="16"/>
  <c r="K115" i="16"/>
  <c r="O115" i="16"/>
  <c r="Q115" i="16"/>
  <c r="V115" i="16"/>
  <c r="G120" i="16"/>
  <c r="M120" i="16" s="1"/>
  <c r="I120" i="16"/>
  <c r="K120" i="16"/>
  <c r="O120" i="16"/>
  <c r="Q120" i="16"/>
  <c r="V120" i="16"/>
  <c r="G121" i="16"/>
  <c r="M121" i="16" s="1"/>
  <c r="I121" i="16"/>
  <c r="K121" i="16"/>
  <c r="O121" i="16"/>
  <c r="Q121" i="16"/>
  <c r="V121" i="16"/>
  <c r="G122" i="16"/>
  <c r="M122" i="16" s="1"/>
  <c r="I122" i="16"/>
  <c r="K122" i="16"/>
  <c r="O122" i="16"/>
  <c r="Q122" i="16"/>
  <c r="V122" i="16"/>
  <c r="G124" i="16"/>
  <c r="M124" i="16" s="1"/>
  <c r="I124" i="16"/>
  <c r="K124" i="16"/>
  <c r="O124" i="16"/>
  <c r="Q124" i="16"/>
  <c r="V124" i="16"/>
  <c r="G126" i="16"/>
  <c r="M126" i="16" s="1"/>
  <c r="I126" i="16"/>
  <c r="K126" i="16"/>
  <c r="O126" i="16"/>
  <c r="Q126" i="16"/>
  <c r="V126" i="16"/>
  <c r="G128" i="16"/>
  <c r="M128" i="16" s="1"/>
  <c r="I128" i="16"/>
  <c r="K128" i="16"/>
  <c r="O128" i="16"/>
  <c r="Q128" i="16"/>
  <c r="V128" i="16"/>
  <c r="G130" i="16"/>
  <c r="M130" i="16" s="1"/>
  <c r="I130" i="16"/>
  <c r="K130" i="16"/>
  <c r="O130" i="16"/>
  <c r="Q130" i="16"/>
  <c r="V130" i="16"/>
  <c r="G131" i="16"/>
  <c r="M131" i="16" s="1"/>
  <c r="I131" i="16"/>
  <c r="K131" i="16"/>
  <c r="O131" i="16"/>
  <c r="Q131" i="16"/>
  <c r="V131" i="16"/>
  <c r="G133" i="16"/>
  <c r="M133" i="16" s="1"/>
  <c r="I133" i="16"/>
  <c r="K133" i="16"/>
  <c r="O133" i="16"/>
  <c r="Q133" i="16"/>
  <c r="V133" i="16"/>
  <c r="G134" i="16"/>
  <c r="M134" i="16" s="1"/>
  <c r="I134" i="16"/>
  <c r="K134" i="16"/>
  <c r="O134" i="16"/>
  <c r="Q134" i="16"/>
  <c r="V134" i="16"/>
  <c r="G135" i="16"/>
  <c r="M135" i="16" s="1"/>
  <c r="I135" i="16"/>
  <c r="K135" i="16"/>
  <c r="O135" i="16"/>
  <c r="Q135" i="16"/>
  <c r="V135" i="16"/>
  <c r="G136" i="16"/>
  <c r="M136" i="16" s="1"/>
  <c r="I136" i="16"/>
  <c r="K136" i="16"/>
  <c r="O136" i="16"/>
  <c r="Q136" i="16"/>
  <c r="V136" i="16"/>
  <c r="G137" i="16"/>
  <c r="M137" i="16" s="1"/>
  <c r="I137" i="16"/>
  <c r="K137" i="16"/>
  <c r="O137" i="16"/>
  <c r="Q137" i="16"/>
  <c r="V137" i="16"/>
  <c r="AE139" i="16"/>
  <c r="F49" i="1" s="1"/>
  <c r="G9" i="15"/>
  <c r="M9" i="15" s="1"/>
  <c r="I9" i="15"/>
  <c r="K9" i="15"/>
  <c r="O9" i="15"/>
  <c r="Q9" i="15"/>
  <c r="V9" i="15"/>
  <c r="G11" i="15"/>
  <c r="M11" i="15" s="1"/>
  <c r="I11" i="15"/>
  <c r="K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O8" i="15" s="1"/>
  <c r="Q15" i="15"/>
  <c r="V15" i="15"/>
  <c r="G17" i="15"/>
  <c r="M17" i="15" s="1"/>
  <c r="I17" i="15"/>
  <c r="K17" i="15"/>
  <c r="O17" i="15"/>
  <c r="Q17" i="15"/>
  <c r="V17" i="15"/>
  <c r="G19" i="15"/>
  <c r="M19" i="15" s="1"/>
  <c r="I19" i="15"/>
  <c r="K19" i="15"/>
  <c r="O19" i="15"/>
  <c r="Q19" i="15"/>
  <c r="V19" i="15"/>
  <c r="G21" i="15"/>
  <c r="M21" i="15" s="1"/>
  <c r="I21" i="15"/>
  <c r="K21" i="15"/>
  <c r="O21" i="15"/>
  <c r="Q21" i="15"/>
  <c r="V21" i="15"/>
  <c r="G23" i="15"/>
  <c r="M23" i="15" s="1"/>
  <c r="I23" i="15"/>
  <c r="K23" i="15"/>
  <c r="O23" i="15"/>
  <c r="Q23" i="15"/>
  <c r="V23" i="15"/>
  <c r="G25" i="15"/>
  <c r="M25" i="15" s="1"/>
  <c r="I25" i="15"/>
  <c r="K25" i="15"/>
  <c r="O25" i="15"/>
  <c r="Q25" i="15"/>
  <c r="V25" i="15"/>
  <c r="G27" i="15"/>
  <c r="I27" i="15"/>
  <c r="K27" i="15"/>
  <c r="M27" i="15"/>
  <c r="O27" i="15"/>
  <c r="Q27" i="15"/>
  <c r="V27" i="15"/>
  <c r="G30" i="15"/>
  <c r="M30" i="15" s="1"/>
  <c r="I30" i="15"/>
  <c r="K30" i="15"/>
  <c r="O30" i="15"/>
  <c r="Q30" i="15"/>
  <c r="V30" i="15"/>
  <c r="G32" i="15"/>
  <c r="M32" i="15" s="1"/>
  <c r="I32" i="15"/>
  <c r="K32" i="15"/>
  <c r="O32" i="15"/>
  <c r="Q32" i="15"/>
  <c r="V32" i="15"/>
  <c r="G34" i="15"/>
  <c r="I34" i="15"/>
  <c r="K34" i="15"/>
  <c r="M34" i="15"/>
  <c r="O34" i="15"/>
  <c r="Q34" i="15"/>
  <c r="V34" i="15"/>
  <c r="G36" i="15"/>
  <c r="I36" i="15"/>
  <c r="K36" i="15"/>
  <c r="M36" i="15"/>
  <c r="O36" i="15"/>
  <c r="Q36" i="15"/>
  <c r="V36" i="15"/>
  <c r="G38" i="15"/>
  <c r="M38" i="15" s="1"/>
  <c r="I38" i="15"/>
  <c r="K38" i="15"/>
  <c r="O38" i="15"/>
  <c r="Q38" i="15"/>
  <c r="V38" i="15"/>
  <c r="G40" i="15"/>
  <c r="M40" i="15" s="1"/>
  <c r="I40" i="15"/>
  <c r="K40" i="15"/>
  <c r="O40" i="15"/>
  <c r="Q40" i="15"/>
  <c r="V40" i="15"/>
  <c r="G42" i="15"/>
  <c r="M42" i="15" s="1"/>
  <c r="I42" i="15"/>
  <c r="K42" i="15"/>
  <c r="O42" i="15"/>
  <c r="Q42" i="15"/>
  <c r="V42" i="15"/>
  <c r="G44" i="15"/>
  <c r="M44" i="15" s="1"/>
  <c r="I44" i="15"/>
  <c r="K44" i="15"/>
  <c r="O44" i="15"/>
  <c r="Q44" i="15"/>
  <c r="V44" i="15"/>
  <c r="G46" i="15"/>
  <c r="M46" i="15" s="1"/>
  <c r="I46" i="15"/>
  <c r="K46" i="15"/>
  <c r="O46" i="15"/>
  <c r="Q46" i="15"/>
  <c r="V46" i="15"/>
  <c r="G48" i="15"/>
  <c r="M48" i="15" s="1"/>
  <c r="I48" i="15"/>
  <c r="K48" i="15"/>
  <c r="O48" i="15"/>
  <c r="Q48" i="15"/>
  <c r="V48" i="15"/>
  <c r="G50" i="15"/>
  <c r="M50" i="15" s="1"/>
  <c r="I50" i="15"/>
  <c r="K50" i="15"/>
  <c r="O50" i="15"/>
  <c r="Q50" i="15"/>
  <c r="V50" i="15"/>
  <c r="G52" i="15"/>
  <c r="M52" i="15" s="1"/>
  <c r="I52" i="15"/>
  <c r="K52" i="15"/>
  <c r="O52" i="15"/>
  <c r="Q52" i="15"/>
  <c r="V52" i="15"/>
  <c r="G54" i="15"/>
  <c r="M54" i="15" s="1"/>
  <c r="I54" i="15"/>
  <c r="K54" i="15"/>
  <c r="O54" i="15"/>
  <c r="Q54" i="15"/>
  <c r="V54" i="15"/>
  <c r="G56" i="15"/>
  <c r="M56" i="15" s="1"/>
  <c r="I56" i="15"/>
  <c r="K56" i="15"/>
  <c r="O56" i="15"/>
  <c r="Q56" i="15"/>
  <c r="V56" i="15"/>
  <c r="G58" i="15"/>
  <c r="I58" i="15"/>
  <c r="K58" i="15"/>
  <c r="M58" i="15"/>
  <c r="O58" i="15"/>
  <c r="Q58" i="15"/>
  <c r="V58" i="15"/>
  <c r="G60" i="15"/>
  <c r="I60" i="15"/>
  <c r="K60" i="15"/>
  <c r="M60" i="15"/>
  <c r="O60" i="15"/>
  <c r="Q60" i="15"/>
  <c r="V60" i="15"/>
  <c r="G62" i="15"/>
  <c r="M62" i="15" s="1"/>
  <c r="I62" i="15"/>
  <c r="K62" i="15"/>
  <c r="O62" i="15"/>
  <c r="Q62" i="15"/>
  <c r="V62" i="15"/>
  <c r="G64" i="15"/>
  <c r="M64" i="15" s="1"/>
  <c r="I64" i="15"/>
  <c r="K64" i="15"/>
  <c r="O64" i="15"/>
  <c r="Q64" i="15"/>
  <c r="V64" i="15"/>
  <c r="G66" i="15"/>
  <c r="M66" i="15" s="1"/>
  <c r="I66" i="15"/>
  <c r="K66" i="15"/>
  <c r="O66" i="15"/>
  <c r="Q66" i="15"/>
  <c r="V66" i="15"/>
  <c r="G68" i="15"/>
  <c r="I68" i="15"/>
  <c r="K68" i="15"/>
  <c r="M68" i="15"/>
  <c r="O68" i="15"/>
  <c r="Q68" i="15"/>
  <c r="V68" i="15"/>
  <c r="G71" i="15"/>
  <c r="M71" i="15" s="1"/>
  <c r="I71" i="15"/>
  <c r="K71" i="15"/>
  <c r="O71" i="15"/>
  <c r="Q71" i="15"/>
  <c r="V71" i="15"/>
  <c r="G73" i="15"/>
  <c r="I73" i="15"/>
  <c r="K73" i="15"/>
  <c r="M73" i="15"/>
  <c r="O73" i="15"/>
  <c r="Q73" i="15"/>
  <c r="V73" i="15"/>
  <c r="G75" i="15"/>
  <c r="M75" i="15" s="1"/>
  <c r="I75" i="15"/>
  <c r="K75" i="15"/>
  <c r="O75" i="15"/>
  <c r="Q75" i="15"/>
  <c r="V75" i="15"/>
  <c r="G77" i="15"/>
  <c r="M77" i="15" s="1"/>
  <c r="I77" i="15"/>
  <c r="K77" i="15"/>
  <c r="O77" i="15"/>
  <c r="Q77" i="15"/>
  <c r="V77" i="15"/>
  <c r="G79" i="15"/>
  <c r="M79" i="15" s="1"/>
  <c r="I79" i="15"/>
  <c r="K79" i="15"/>
  <c r="O79" i="15"/>
  <c r="Q79" i="15"/>
  <c r="V79" i="15"/>
  <c r="G81" i="15"/>
  <c r="I81" i="15"/>
  <c r="K81" i="15"/>
  <c r="M81" i="15"/>
  <c r="O81" i="15"/>
  <c r="Q81" i="15"/>
  <c r="V81" i="15"/>
  <c r="G83" i="15"/>
  <c r="I83" i="15"/>
  <c r="K83" i="15"/>
  <c r="M83" i="15"/>
  <c r="O83" i="15"/>
  <c r="Q83" i="15"/>
  <c r="V83" i="15"/>
  <c r="G85" i="15"/>
  <c r="M85" i="15" s="1"/>
  <c r="I85" i="15"/>
  <c r="K85" i="15"/>
  <c r="O85" i="15"/>
  <c r="Q85" i="15"/>
  <c r="V85" i="15"/>
  <c r="G87" i="15"/>
  <c r="M87" i="15" s="1"/>
  <c r="I87" i="15"/>
  <c r="K87" i="15"/>
  <c r="O87" i="15"/>
  <c r="Q87" i="15"/>
  <c r="V87" i="15"/>
  <c r="G89" i="15"/>
  <c r="M89" i="15" s="1"/>
  <c r="I89" i="15"/>
  <c r="K89" i="15"/>
  <c r="O89" i="15"/>
  <c r="Q89" i="15"/>
  <c r="V89" i="15"/>
  <c r="G91" i="15"/>
  <c r="M91" i="15" s="1"/>
  <c r="I91" i="15"/>
  <c r="K91" i="15"/>
  <c r="O91" i="15"/>
  <c r="Q91" i="15"/>
  <c r="V91" i="15"/>
  <c r="G93" i="15"/>
  <c r="M93" i="15" s="1"/>
  <c r="I93" i="15"/>
  <c r="K93" i="15"/>
  <c r="O93" i="15"/>
  <c r="Q93" i="15"/>
  <c r="V93" i="15"/>
  <c r="G95" i="15"/>
  <c r="I95" i="15"/>
  <c r="K95" i="15"/>
  <c r="M95" i="15"/>
  <c r="O95" i="15"/>
  <c r="Q95" i="15"/>
  <c r="V95" i="15"/>
  <c r="G97" i="15"/>
  <c r="I97" i="15"/>
  <c r="K97" i="15"/>
  <c r="M97" i="15"/>
  <c r="O97" i="15"/>
  <c r="Q97" i="15"/>
  <c r="V97" i="15"/>
  <c r="G99" i="15"/>
  <c r="M99" i="15" s="1"/>
  <c r="I99" i="15"/>
  <c r="K99" i="15"/>
  <c r="O99" i="15"/>
  <c r="Q99" i="15"/>
  <c r="V99" i="15"/>
  <c r="G101" i="15"/>
  <c r="M101" i="15" s="1"/>
  <c r="I101" i="15"/>
  <c r="K101" i="15"/>
  <c r="O101" i="15"/>
  <c r="Q101" i="15"/>
  <c r="V101" i="15"/>
  <c r="G103" i="15"/>
  <c r="M103" i="15" s="1"/>
  <c r="I103" i="15"/>
  <c r="K103" i="15"/>
  <c r="O103" i="15"/>
  <c r="Q103" i="15"/>
  <c r="V103" i="15"/>
  <c r="G105" i="15"/>
  <c r="I105" i="15"/>
  <c r="K105" i="15"/>
  <c r="M105" i="15"/>
  <c r="O105" i="15"/>
  <c r="Q105" i="15"/>
  <c r="V105" i="15"/>
  <c r="G107" i="15"/>
  <c r="I107" i="15"/>
  <c r="K107" i="15"/>
  <c r="M107" i="15"/>
  <c r="O107" i="15"/>
  <c r="Q107" i="15"/>
  <c r="V107" i="15"/>
  <c r="G109" i="15"/>
  <c r="M109" i="15" s="1"/>
  <c r="I109" i="15"/>
  <c r="K109" i="15"/>
  <c r="O109" i="15"/>
  <c r="Q109" i="15"/>
  <c r="V109" i="15"/>
  <c r="G111" i="15"/>
  <c r="M111" i="15" s="1"/>
  <c r="I111" i="15"/>
  <c r="K111" i="15"/>
  <c r="O111" i="15"/>
  <c r="Q111" i="15"/>
  <c r="V111" i="15"/>
  <c r="G113" i="15"/>
  <c r="M113" i="15" s="1"/>
  <c r="I113" i="15"/>
  <c r="K113" i="15"/>
  <c r="O113" i="15"/>
  <c r="Q113" i="15"/>
  <c r="V113" i="15"/>
  <c r="G115" i="15"/>
  <c r="I115" i="15"/>
  <c r="K115" i="15"/>
  <c r="M115" i="15"/>
  <c r="O115" i="15"/>
  <c r="Q115" i="15"/>
  <c r="V115" i="15"/>
  <c r="G117" i="15"/>
  <c r="M117" i="15" s="1"/>
  <c r="I117" i="15"/>
  <c r="K117" i="15"/>
  <c r="O117" i="15"/>
  <c r="Q117" i="15"/>
  <c r="V117" i="15"/>
  <c r="G119" i="15"/>
  <c r="I119" i="15"/>
  <c r="K119" i="15"/>
  <c r="M119" i="15"/>
  <c r="O119" i="15"/>
  <c r="Q119" i="15"/>
  <c r="V119" i="15"/>
  <c r="G122" i="15"/>
  <c r="M122" i="15" s="1"/>
  <c r="I122" i="15"/>
  <c r="K122" i="15"/>
  <c r="O122" i="15"/>
  <c r="Q122" i="15"/>
  <c r="Q121" i="15" s="1"/>
  <c r="V122" i="15"/>
  <c r="G124" i="15"/>
  <c r="M124" i="15" s="1"/>
  <c r="I124" i="15"/>
  <c r="K124" i="15"/>
  <c r="O124" i="15"/>
  <c r="Q124" i="15"/>
  <c r="V124" i="15"/>
  <c r="G126" i="15"/>
  <c r="M126" i="15" s="1"/>
  <c r="I126" i="15"/>
  <c r="K126" i="15"/>
  <c r="O126" i="15"/>
  <c r="Q126" i="15"/>
  <c r="V126" i="15"/>
  <c r="G128" i="15"/>
  <c r="I128" i="15"/>
  <c r="K128" i="15"/>
  <c r="M128" i="15"/>
  <c r="O128" i="15"/>
  <c r="Q128" i="15"/>
  <c r="V128" i="15"/>
  <c r="G130" i="15"/>
  <c r="I130" i="15"/>
  <c r="K130" i="15"/>
  <c r="M130" i="15"/>
  <c r="O130" i="15"/>
  <c r="Q130" i="15"/>
  <c r="V130" i="15"/>
  <c r="AE133" i="15"/>
  <c r="F46" i="1" s="1"/>
  <c r="G9" i="14"/>
  <c r="M9" i="14" s="1"/>
  <c r="I9" i="14"/>
  <c r="I8" i="14" s="1"/>
  <c r="K9" i="14"/>
  <c r="K8" i="14" s="1"/>
  <c r="O9" i="14"/>
  <c r="Q9" i="14"/>
  <c r="V9" i="14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I13" i="14"/>
  <c r="G14" i="14"/>
  <c r="I14" i="14"/>
  <c r="K14" i="14"/>
  <c r="M14" i="14"/>
  <c r="O14" i="14"/>
  <c r="Q14" i="14"/>
  <c r="Q13" i="14" s="1"/>
  <c r="V14" i="14"/>
  <c r="V13" i="14" s="1"/>
  <c r="G15" i="14"/>
  <c r="M15" i="14" s="1"/>
  <c r="I15" i="14"/>
  <c r="K15" i="14"/>
  <c r="O15" i="14"/>
  <c r="Q15" i="14"/>
  <c r="V15" i="14"/>
  <c r="G16" i="14"/>
  <c r="G13" i="14" s="1"/>
  <c r="I16" i="14"/>
  <c r="K16" i="14"/>
  <c r="O16" i="14"/>
  <c r="Q16" i="14"/>
  <c r="V16" i="14"/>
  <c r="G17" i="14"/>
  <c r="I83" i="1" s="1"/>
  <c r="I17" i="14"/>
  <c r="O17" i="14"/>
  <c r="G18" i="14"/>
  <c r="I18" i="14"/>
  <c r="K18" i="14"/>
  <c r="K17" i="14" s="1"/>
  <c r="M18" i="14"/>
  <c r="M17" i="14" s="1"/>
  <c r="O18" i="14"/>
  <c r="Q18" i="14"/>
  <c r="Q17" i="14" s="1"/>
  <c r="V18" i="14"/>
  <c r="V17" i="14" s="1"/>
  <c r="G20" i="14"/>
  <c r="M20" i="14" s="1"/>
  <c r="I20" i="14"/>
  <c r="K20" i="14"/>
  <c r="O20" i="14"/>
  <c r="Q20" i="14"/>
  <c r="V20" i="14"/>
  <c r="G21" i="14"/>
  <c r="M21" i="14" s="1"/>
  <c r="I21" i="14"/>
  <c r="K21" i="14"/>
  <c r="O21" i="14"/>
  <c r="Q21" i="14"/>
  <c r="V21" i="14"/>
  <c r="G22" i="14"/>
  <c r="I22" i="14"/>
  <c r="K22" i="14"/>
  <c r="K19" i="14" s="1"/>
  <c r="M22" i="14"/>
  <c r="O22" i="14"/>
  <c r="Q22" i="14"/>
  <c r="V22" i="14"/>
  <c r="G24" i="14"/>
  <c r="M24" i="14" s="1"/>
  <c r="M23" i="14" s="1"/>
  <c r="I24" i="14"/>
  <c r="I23" i="14" s="1"/>
  <c r="K24" i="14"/>
  <c r="K23" i="14" s="1"/>
  <c r="O24" i="14"/>
  <c r="Q24" i="14"/>
  <c r="V24" i="14"/>
  <c r="V23" i="14" s="1"/>
  <c r="G25" i="14"/>
  <c r="M25" i="14" s="1"/>
  <c r="I25" i="14"/>
  <c r="K25" i="14"/>
  <c r="O25" i="14"/>
  <c r="Q25" i="14"/>
  <c r="V25" i="14"/>
  <c r="G27" i="14"/>
  <c r="I27" i="14"/>
  <c r="K27" i="14"/>
  <c r="K26" i="14" s="1"/>
  <c r="M27" i="14"/>
  <c r="O27" i="14"/>
  <c r="O26" i="14" s="1"/>
  <c r="Q27" i="14"/>
  <c r="V27" i="14"/>
  <c r="G28" i="14"/>
  <c r="M28" i="14" s="1"/>
  <c r="I28" i="14"/>
  <c r="K28" i="14"/>
  <c r="O28" i="14"/>
  <c r="Q28" i="14"/>
  <c r="V28" i="14"/>
  <c r="V26" i="14" s="1"/>
  <c r="G29" i="14"/>
  <c r="M29" i="14" s="1"/>
  <c r="I29" i="14"/>
  <c r="K29" i="14"/>
  <c r="O29" i="14"/>
  <c r="Q29" i="14"/>
  <c r="V29" i="14"/>
  <c r="I30" i="14"/>
  <c r="K30" i="14"/>
  <c r="G31" i="14"/>
  <c r="G30" i="14" s="1"/>
  <c r="I82" i="1" s="1"/>
  <c r="I31" i="14"/>
  <c r="K31" i="14"/>
  <c r="M31" i="14"/>
  <c r="M30" i="14" s="1"/>
  <c r="O31" i="14"/>
  <c r="O30" i="14" s="1"/>
  <c r="Q31" i="14"/>
  <c r="Q30" i="14" s="1"/>
  <c r="V31" i="14"/>
  <c r="V30" i="14" s="1"/>
  <c r="G32" i="14"/>
  <c r="M32" i="14" s="1"/>
  <c r="I32" i="14"/>
  <c r="K32" i="14"/>
  <c r="O32" i="14"/>
  <c r="Q32" i="14"/>
  <c r="V32" i="14"/>
  <c r="G33" i="14"/>
  <c r="I76" i="1" s="1"/>
  <c r="G34" i="14"/>
  <c r="M34" i="14" s="1"/>
  <c r="M33" i="14" s="1"/>
  <c r="I34" i="14"/>
  <c r="I33" i="14" s="1"/>
  <c r="K34" i="14"/>
  <c r="K33" i="14" s="1"/>
  <c r="O34" i="14"/>
  <c r="O33" i="14" s="1"/>
  <c r="Q34" i="14"/>
  <c r="Q33" i="14" s="1"/>
  <c r="V34" i="14"/>
  <c r="V33" i="14" s="1"/>
  <c r="G36" i="14"/>
  <c r="M36" i="14" s="1"/>
  <c r="I36" i="14"/>
  <c r="K36" i="14"/>
  <c r="O36" i="14"/>
  <c r="Q36" i="14"/>
  <c r="Q35" i="14" s="1"/>
  <c r="V36" i="14"/>
  <c r="G37" i="14"/>
  <c r="M37" i="14" s="1"/>
  <c r="I37" i="14"/>
  <c r="K37" i="14"/>
  <c r="O37" i="14"/>
  <c r="Q37" i="14"/>
  <c r="V37" i="14"/>
  <c r="G38" i="14"/>
  <c r="M38" i="14" s="1"/>
  <c r="I38" i="14"/>
  <c r="K38" i="14"/>
  <c r="K35" i="14" s="1"/>
  <c r="O38" i="14"/>
  <c r="Q38" i="14"/>
  <c r="V38" i="14"/>
  <c r="G39" i="14"/>
  <c r="I39" i="14"/>
  <c r="K39" i="14"/>
  <c r="M39" i="14"/>
  <c r="O39" i="14"/>
  <c r="Q39" i="14"/>
  <c r="V39" i="14"/>
  <c r="G41" i="14"/>
  <c r="M41" i="14" s="1"/>
  <c r="I41" i="14"/>
  <c r="I40" i="14" s="1"/>
  <c r="K41" i="14"/>
  <c r="K40" i="14" s="1"/>
  <c r="O41" i="14"/>
  <c r="O40" i="14" s="1"/>
  <c r="Q41" i="14"/>
  <c r="V41" i="14"/>
  <c r="V40" i="14" s="1"/>
  <c r="G42" i="14"/>
  <c r="I42" i="14"/>
  <c r="K42" i="14"/>
  <c r="M42" i="14"/>
  <c r="O42" i="14"/>
  <c r="Q42" i="14"/>
  <c r="V42" i="14"/>
  <c r="V43" i="14"/>
  <c r="G44" i="14"/>
  <c r="M44" i="14" s="1"/>
  <c r="M43" i="14" s="1"/>
  <c r="I44" i="14"/>
  <c r="I43" i="14" s="1"/>
  <c r="K44" i="14"/>
  <c r="K43" i="14" s="1"/>
  <c r="O44" i="14"/>
  <c r="O43" i="14" s="1"/>
  <c r="Q44" i="14"/>
  <c r="Q43" i="14" s="1"/>
  <c r="V44" i="14"/>
  <c r="G46" i="14"/>
  <c r="I46" i="14"/>
  <c r="I45" i="14" s="1"/>
  <c r="K46" i="14"/>
  <c r="M46" i="14"/>
  <c r="O46" i="14"/>
  <c r="Q46" i="14"/>
  <c r="Q45" i="14" s="1"/>
  <c r="V46" i="14"/>
  <c r="G47" i="14"/>
  <c r="M47" i="14" s="1"/>
  <c r="I47" i="14"/>
  <c r="K47" i="14"/>
  <c r="O47" i="14"/>
  <c r="Q47" i="14"/>
  <c r="V47" i="14"/>
  <c r="G48" i="14"/>
  <c r="G45" i="14" s="1"/>
  <c r="I97" i="1" s="1"/>
  <c r="I20" i="1" s="1"/>
  <c r="I48" i="14"/>
  <c r="K48" i="14"/>
  <c r="O48" i="14"/>
  <c r="Q48" i="14"/>
  <c r="V48" i="14"/>
  <c r="G49" i="14"/>
  <c r="O49" i="14"/>
  <c r="G50" i="14"/>
  <c r="M50" i="14" s="1"/>
  <c r="M49" i="14" s="1"/>
  <c r="I50" i="14"/>
  <c r="I49" i="14" s="1"/>
  <c r="K50" i="14"/>
  <c r="K49" i="14" s="1"/>
  <c r="O50" i="14"/>
  <c r="Q50" i="14"/>
  <c r="Q49" i="14" s="1"/>
  <c r="V50" i="14"/>
  <c r="V49" i="14" s="1"/>
  <c r="AE52" i="14"/>
  <c r="F45" i="1" s="1"/>
  <c r="G9" i="13"/>
  <c r="M9" i="13" s="1"/>
  <c r="I9" i="13"/>
  <c r="K9" i="13"/>
  <c r="K8" i="13" s="1"/>
  <c r="O9" i="13"/>
  <c r="O8" i="13" s="1"/>
  <c r="Q9" i="13"/>
  <c r="Q8" i="13" s="1"/>
  <c r="V9" i="13"/>
  <c r="G13" i="13"/>
  <c r="M13" i="13" s="1"/>
  <c r="I13" i="13"/>
  <c r="K13" i="13"/>
  <c r="O13" i="13"/>
  <c r="Q13" i="13"/>
  <c r="V13" i="13"/>
  <c r="G15" i="13"/>
  <c r="M15" i="13" s="1"/>
  <c r="I15" i="13"/>
  <c r="K15" i="13"/>
  <c r="O15" i="13"/>
  <c r="O14" i="13" s="1"/>
  <c r="Q15" i="13"/>
  <c r="V15" i="13"/>
  <c r="V14" i="13" s="1"/>
  <c r="G16" i="13"/>
  <c r="M16" i="13" s="1"/>
  <c r="I16" i="13"/>
  <c r="K16" i="13"/>
  <c r="O16" i="13"/>
  <c r="Q16" i="13"/>
  <c r="V16" i="13"/>
  <c r="K19" i="13"/>
  <c r="V19" i="13"/>
  <c r="G20" i="13"/>
  <c r="G19" i="13" s="1"/>
  <c r="I75" i="1" s="1"/>
  <c r="I20" i="13"/>
  <c r="K20" i="13"/>
  <c r="O20" i="13"/>
  <c r="O19" i="13" s="1"/>
  <c r="Q20" i="13"/>
  <c r="V20" i="13"/>
  <c r="G21" i="13"/>
  <c r="M21" i="13" s="1"/>
  <c r="I21" i="13"/>
  <c r="K21" i="13"/>
  <c r="O21" i="13"/>
  <c r="Q21" i="13"/>
  <c r="V21" i="13"/>
  <c r="Q23" i="13"/>
  <c r="G24" i="13"/>
  <c r="G23" i="13" s="1"/>
  <c r="I77" i="1" s="1"/>
  <c r="I24" i="13"/>
  <c r="I23" i="13" s="1"/>
  <c r="K24" i="13"/>
  <c r="K23" i="13" s="1"/>
  <c r="O24" i="13"/>
  <c r="O23" i="13" s="1"/>
  <c r="Q24" i="13"/>
  <c r="V24" i="13"/>
  <c r="V23" i="13" s="1"/>
  <c r="G26" i="13"/>
  <c r="M26" i="13" s="1"/>
  <c r="I26" i="13"/>
  <c r="I25" i="13" s="1"/>
  <c r="K26" i="13"/>
  <c r="K25" i="13" s="1"/>
  <c r="O26" i="13"/>
  <c r="Q26" i="13"/>
  <c r="V26" i="13"/>
  <c r="V25" i="13" s="1"/>
  <c r="G28" i="13"/>
  <c r="I28" i="13"/>
  <c r="K28" i="13"/>
  <c r="M28" i="13"/>
  <c r="O28" i="13"/>
  <c r="Q28" i="13"/>
  <c r="V28" i="13"/>
  <c r="V33" i="13"/>
  <c r="G34" i="13"/>
  <c r="G33" i="13" s="1"/>
  <c r="I34" i="13"/>
  <c r="I33" i="13" s="1"/>
  <c r="K34" i="13"/>
  <c r="K33" i="13" s="1"/>
  <c r="M34" i="13"/>
  <c r="M33" i="13" s="1"/>
  <c r="O34" i="13"/>
  <c r="O33" i="13" s="1"/>
  <c r="Q34" i="13"/>
  <c r="Q33" i="13" s="1"/>
  <c r="V34" i="13"/>
  <c r="G36" i="13"/>
  <c r="M36" i="13" s="1"/>
  <c r="M35" i="13" s="1"/>
  <c r="I36" i="13"/>
  <c r="I35" i="13" s="1"/>
  <c r="K36" i="13"/>
  <c r="K35" i="13" s="1"/>
  <c r="O36" i="13"/>
  <c r="O35" i="13" s="1"/>
  <c r="Q36" i="13"/>
  <c r="Q35" i="13" s="1"/>
  <c r="V36" i="13"/>
  <c r="V35" i="13" s="1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0" i="13"/>
  <c r="M40" i="13" s="1"/>
  <c r="I40" i="13"/>
  <c r="K40" i="13"/>
  <c r="O40" i="13"/>
  <c r="Q40" i="13"/>
  <c r="V40" i="13"/>
  <c r="G41" i="13"/>
  <c r="M41" i="13" s="1"/>
  <c r="I41" i="13"/>
  <c r="K41" i="13"/>
  <c r="O41" i="13"/>
  <c r="Q41" i="13"/>
  <c r="V41" i="13"/>
  <c r="G42" i="13"/>
  <c r="M42" i="13" s="1"/>
  <c r="I42" i="13"/>
  <c r="K42" i="13"/>
  <c r="O42" i="13"/>
  <c r="Q42" i="13"/>
  <c r="V42" i="13"/>
  <c r="G43" i="13"/>
  <c r="M43" i="13" s="1"/>
  <c r="I43" i="13"/>
  <c r="K43" i="13"/>
  <c r="O43" i="13"/>
  <c r="Q43" i="13"/>
  <c r="V43" i="13"/>
  <c r="AE45" i="13"/>
  <c r="F42" i="1" s="1"/>
  <c r="G8" i="12"/>
  <c r="G13" i="12" s="1"/>
  <c r="G9" i="12"/>
  <c r="I9" i="12"/>
  <c r="K9" i="12"/>
  <c r="M9" i="12"/>
  <c r="O9" i="12"/>
  <c r="O8" i="12" s="1"/>
  <c r="Q9" i="12"/>
  <c r="Q8" i="12" s="1"/>
  <c r="V9" i="12"/>
  <c r="V8" i="12" s="1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AE13" i="12"/>
  <c r="F41" i="1" s="1"/>
  <c r="H41" i="1" s="1"/>
  <c r="AF13" i="12"/>
  <c r="G41" i="1" s="1"/>
  <c r="AZ67" i="1"/>
  <c r="AZ65" i="1"/>
  <c r="AZ64" i="1"/>
  <c r="AZ63" i="1"/>
  <c r="AZ62" i="1"/>
  <c r="AZ61" i="1"/>
  <c r="AZ60" i="1"/>
  <c r="AZ58" i="1"/>
  <c r="AZ57" i="1"/>
  <c r="AZ56" i="1"/>
  <c r="AZ55" i="1"/>
  <c r="AZ54" i="1"/>
  <c r="AZ53" i="1"/>
  <c r="Q70" i="15" l="1"/>
  <c r="K70" i="15"/>
  <c r="V29" i="15"/>
  <c r="G37" i="13"/>
  <c r="I95" i="1" s="1"/>
  <c r="Q19" i="13"/>
  <c r="Q14" i="13"/>
  <c r="I8" i="13"/>
  <c r="K45" i="14"/>
  <c r="O35" i="14"/>
  <c r="Q26" i="14"/>
  <c r="Q19" i="14"/>
  <c r="O8" i="14"/>
  <c r="O121" i="15"/>
  <c r="I70" i="15"/>
  <c r="Q29" i="15"/>
  <c r="V8" i="15"/>
  <c r="F40" i="1"/>
  <c r="F44" i="1"/>
  <c r="V37" i="13"/>
  <c r="K121" i="15"/>
  <c r="AF45" i="13"/>
  <c r="K8" i="12"/>
  <c r="G35" i="13"/>
  <c r="I86" i="1" s="1"/>
  <c r="M8" i="13"/>
  <c r="O45" i="14"/>
  <c r="G40" i="14"/>
  <c r="V35" i="14"/>
  <c r="G26" i="14"/>
  <c r="I81" i="1" s="1"/>
  <c r="O19" i="14"/>
  <c r="K13" i="14"/>
  <c r="AF133" i="15"/>
  <c r="O29" i="15"/>
  <c r="Q8" i="15"/>
  <c r="G40" i="1"/>
  <c r="I37" i="13"/>
  <c r="M40" i="14"/>
  <c r="I8" i="12"/>
  <c r="K37" i="13"/>
  <c r="M20" i="13"/>
  <c r="M19" i="13" s="1"/>
  <c r="K14" i="13"/>
  <c r="V19" i="14"/>
  <c r="O13" i="14"/>
  <c r="V8" i="14"/>
  <c r="V121" i="15"/>
  <c r="O70" i="15"/>
  <c r="K29" i="15"/>
  <c r="M25" i="13"/>
  <c r="Q37" i="13"/>
  <c r="Q25" i="13"/>
  <c r="M24" i="13"/>
  <c r="M23" i="13" s="1"/>
  <c r="I14" i="13"/>
  <c r="G8" i="13"/>
  <c r="Q40" i="14"/>
  <c r="I35" i="14"/>
  <c r="I26" i="14"/>
  <c r="Q23" i="14"/>
  <c r="I19" i="14"/>
  <c r="Q8" i="14"/>
  <c r="I121" i="15"/>
  <c r="I29" i="15"/>
  <c r="K8" i="15"/>
  <c r="I96" i="1"/>
  <c r="I19" i="1" s="1"/>
  <c r="O37" i="13"/>
  <c r="O25" i="13"/>
  <c r="I19" i="13"/>
  <c r="M14" i="13"/>
  <c r="V8" i="13"/>
  <c r="V45" i="14"/>
  <c r="G35" i="14"/>
  <c r="O23" i="14"/>
  <c r="G121" i="15"/>
  <c r="I90" i="1" s="1"/>
  <c r="V70" i="15"/>
  <c r="I8" i="15"/>
  <c r="Q8" i="16"/>
  <c r="F48" i="1"/>
  <c r="V132" i="16"/>
  <c r="Q132" i="16"/>
  <c r="I132" i="16"/>
  <c r="K123" i="16"/>
  <c r="Q65" i="16"/>
  <c r="M65" i="16"/>
  <c r="V8" i="16"/>
  <c r="I8" i="16"/>
  <c r="AF139" i="16"/>
  <c r="K132" i="16"/>
  <c r="O132" i="16"/>
  <c r="O123" i="16"/>
  <c r="V65" i="16"/>
  <c r="I65" i="16"/>
  <c r="K8" i="16"/>
  <c r="F39" i="1"/>
  <c r="V123" i="16"/>
  <c r="I123" i="16"/>
  <c r="O65" i="16"/>
  <c r="Q123" i="16"/>
  <c r="K65" i="16"/>
  <c r="O8" i="16"/>
  <c r="I41" i="1"/>
  <c r="H40" i="1"/>
  <c r="I40" i="1" s="1"/>
  <c r="M8" i="16"/>
  <c r="M132" i="16"/>
  <c r="M123" i="16"/>
  <c r="G123" i="16"/>
  <c r="I91" i="1" s="1"/>
  <c r="G8" i="16"/>
  <c r="G65" i="16"/>
  <c r="I94" i="1" s="1"/>
  <c r="G132" i="16"/>
  <c r="I92" i="1" s="1"/>
  <c r="M121" i="15"/>
  <c r="M70" i="15"/>
  <c r="M8" i="15"/>
  <c r="M29" i="15"/>
  <c r="G70" i="15"/>
  <c r="I87" i="1" s="1"/>
  <c r="G8" i="15"/>
  <c r="G29" i="15"/>
  <c r="I89" i="1" s="1"/>
  <c r="M8" i="14"/>
  <c r="M26" i="14"/>
  <c r="M35" i="14"/>
  <c r="M19" i="14"/>
  <c r="G8" i="14"/>
  <c r="G43" i="14"/>
  <c r="G23" i="14"/>
  <c r="I84" i="1" s="1"/>
  <c r="G19" i="14"/>
  <c r="AF52" i="14"/>
  <c r="M48" i="14"/>
  <c r="M45" i="14" s="1"/>
  <c r="M16" i="14"/>
  <c r="M13" i="14" s="1"/>
  <c r="M37" i="13"/>
  <c r="G25" i="13"/>
  <c r="I78" i="1" s="1"/>
  <c r="G14" i="13"/>
  <c r="I74" i="1" s="1"/>
  <c r="M8" i="12"/>
  <c r="J28" i="1"/>
  <c r="J26" i="1"/>
  <c r="G38" i="1"/>
  <c r="F38" i="1"/>
  <c r="J23" i="1"/>
  <c r="J24" i="1"/>
  <c r="J25" i="1"/>
  <c r="J27" i="1"/>
  <c r="E24" i="1"/>
  <c r="E26" i="1"/>
  <c r="I17" i="1" l="1"/>
  <c r="G43" i="1"/>
  <c r="H43" i="1" s="1"/>
  <c r="I43" i="1" s="1"/>
  <c r="G42" i="1"/>
  <c r="H42" i="1" s="1"/>
  <c r="I42" i="1" s="1"/>
  <c r="G45" i="13"/>
  <c r="I73" i="1"/>
  <c r="I16" i="1" s="1"/>
  <c r="I85" i="1"/>
  <c r="G52" i="14"/>
  <c r="G45" i="1"/>
  <c r="H45" i="1" s="1"/>
  <c r="I45" i="1" s="1"/>
  <c r="G44" i="1"/>
  <c r="H44" i="1" s="1"/>
  <c r="I44" i="1" s="1"/>
  <c r="G47" i="1"/>
  <c r="H47" i="1" s="1"/>
  <c r="I47" i="1" s="1"/>
  <c r="G46" i="1"/>
  <c r="H46" i="1" s="1"/>
  <c r="I46" i="1" s="1"/>
  <c r="I79" i="1"/>
  <c r="G133" i="15"/>
  <c r="I88" i="1"/>
  <c r="I18" i="1"/>
  <c r="I21" i="1" s="1"/>
  <c r="G139" i="16"/>
  <c r="I93" i="1"/>
  <c r="I98" i="1" s="1"/>
  <c r="F50" i="1"/>
  <c r="G48" i="1"/>
  <c r="H48" i="1" s="1"/>
  <c r="G49" i="1"/>
  <c r="H49" i="1" s="1"/>
  <c r="I49" i="1" s="1"/>
  <c r="G39" i="1"/>
  <c r="J97" i="1" l="1"/>
  <c r="J87" i="1"/>
  <c r="J94" i="1"/>
  <c r="J82" i="1"/>
  <c r="J88" i="1"/>
  <c r="J83" i="1"/>
  <c r="J84" i="1"/>
  <c r="J96" i="1"/>
  <c r="J73" i="1"/>
  <c r="J75" i="1"/>
  <c r="J78" i="1"/>
  <c r="J91" i="1"/>
  <c r="J76" i="1"/>
  <c r="J89" i="1"/>
  <c r="J79" i="1"/>
  <c r="J95" i="1"/>
  <c r="J86" i="1"/>
  <c r="J80" i="1"/>
  <c r="J92" i="1"/>
  <c r="J74" i="1"/>
  <c r="J85" i="1"/>
  <c r="J93" i="1"/>
  <c r="J81" i="1"/>
  <c r="J90" i="1"/>
  <c r="J77" i="1"/>
  <c r="I48" i="1"/>
  <c r="G50" i="1"/>
  <c r="G25" i="1" s="1"/>
  <c r="A25" i="1" s="1"/>
  <c r="G23" i="1"/>
  <c r="A23" i="1" s="1"/>
  <c r="H39" i="1"/>
  <c r="H50" i="1" s="1"/>
  <c r="J98" i="1" l="1"/>
  <c r="G24" i="1"/>
  <c r="A24" i="1"/>
  <c r="G28" i="1"/>
  <c r="G26" i="1"/>
  <c r="A26" i="1"/>
  <c r="I39" i="1"/>
  <c r="I50" i="1" s="1"/>
  <c r="A27" i="1" l="1"/>
  <c r="J39" i="1"/>
  <c r="J50" i="1" s="1"/>
  <c r="J48" i="1"/>
  <c r="J41" i="1"/>
  <c r="J40" i="1"/>
  <c r="J42" i="1"/>
  <c r="J46" i="1"/>
  <c r="J45" i="1"/>
  <c r="J49" i="1"/>
  <c r="J43" i="1"/>
  <c r="J47" i="1"/>
  <c r="J4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<sst xmlns="http://schemas.openxmlformats.org/spreadsheetml/2006/main" count="1934" uniqueCount="546">
  <si>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</si>
  <si>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</si>
  <si>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</si>
  <si>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</si>
  <si>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</si>
  <si>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</si>
  <si>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</si>
  <si>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</si>
  <si>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</si>
  <si>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</si>
  <si>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</si>
  <si>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</si>
  <si>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</si>
  <si>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</si>
  <si>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</si>
  <si>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</si>
  <si>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</si>
  <si>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</si>
  <si>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</si>
  <si>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</si>
  <si>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</si>
  <si>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</si>
  <si>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</si>
  <si>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</si>
  <si>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</si>
  <si>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</si>
  <si>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</si>
  <si>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</si>
  <si>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</si>
  <si>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</si>
  <si>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</si>
  <si>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</si>
  <si>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</si>
  <si>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</si>
  <si>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</si>
  <si>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</si>
  <si>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</si>
  <si>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</si>
  <si>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</si>
  <si>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</si>
  <si>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</si>
  <si>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</si>
  <si>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</si>
  <si>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197-19</t>
  </si>
  <si>
    <t>DK Žďár nad Sázavou - rekonst. strojovny VZT hlavního sálu</t>
  </si>
  <si>
    <t>Město Žďár nad Sázavou</t>
  </si>
  <si>
    <t>Žižkova 227/1</t>
  </si>
  <si>
    <t>Žďár nad Sázavou</t>
  </si>
  <si>
    <t>59131</t>
  </si>
  <si>
    <t>00295841</t>
  </si>
  <si>
    <t>CZ00295841</t>
  </si>
  <si>
    <t>Stavba</t>
  </si>
  <si>
    <t>SO 00</t>
  </si>
  <si>
    <t>ON + VRN</t>
  </si>
  <si>
    <t>1</t>
  </si>
  <si>
    <t>Rozpočet</t>
  </si>
  <si>
    <t>SO 01</t>
  </si>
  <si>
    <t>Stavební arch. práce</t>
  </si>
  <si>
    <t>SO 02</t>
  </si>
  <si>
    <t>Vodoinstalace, topení</t>
  </si>
  <si>
    <t>01</t>
  </si>
  <si>
    <t>SO 03</t>
  </si>
  <si>
    <t>Silnoproudá elektrotechnika</t>
  </si>
  <si>
    <t>SO 04</t>
  </si>
  <si>
    <t>Vzduchotechnika</t>
  </si>
  <si>
    <t>Rozpočet VZT</t>
  </si>
  <si>
    <t>Celkem za stavbu</t>
  </si>
  <si>
    <t>CZK</t>
  </si>
  <si>
    <t>#POPR</t>
  </si>
  <si>
    <t>Popis rozpočtu: 01 - Rozpočet</t>
  </si>
  <si>
    <t xml:space="preserve">	Projektová dokumentace se skládá z výkresové části a technických zpráv. Stačí tedy, aby navržené řešení bylo uvedeno v jediné z těchto částí.</t>
  </si>
  <si>
    <t xml:space="preserve">	Seznam materiálů a prací je doplněn výkresovou dokumentací a technickou zprávou. Není tedy jediným podkladem pro ocenění a provedení díla.</t>
  </si>
  <si>
    <t xml:space="preserve">	Dokumentace je zpracována podle zákona č. 137/2006Sb., o veřejných zakázkách a ve znění vyhlášky Ministerstva pro místní rozvoj č. 230/2012Sb., pro veřejnou zakázku na stavební práce.</t>
  </si>
  <si>
    <t xml:space="preserve">	Položka soupisu prací obsahuje popis položky jednoznačně vymezující druh a kvalitu prací, dodávky nebo služby, s případným odkazem na jiné dokumenty, jimiž jsou technické zprávy, výkresové části projektové dokumentace, technické podmínky a ostatní dokumenty dle vyhl. 499/2006 Sb. o dokumentaci staveb.</t>
  </si>
  <si>
    <t xml:space="preserve">	Pro výrobky a práce, které nejsou obsahem výše uvedených ceníků jsou zpracovány technické podmínky, které stanoví souhrn všech technických popisů a vymezí technické charakteristiky a požadavky na stavební práce a dodávky dle § 45 a 46 zákona 137/2006 Sb.</t>
  </si>
  <si>
    <t xml:space="preserve">	Případné obchodní názvy v rozpočtu určují pouze technické parametry výrobků. Na stavbu je možné dodat výrobky s jakýmkoliv jiným obchodním názvem obdobných parametrů.</t>
  </si>
  <si>
    <t xml:space="preserve">	Znaky pro určení způsobu dodávky přístrojů a jejich montáže (viz Pozn.1)</t>
  </si>
  <si>
    <t xml:space="preserve">	Dodávka a montáž				                                                                	DM</t>
  </si>
  <si>
    <t xml:space="preserve">	Přístroj není součástí dodávky, dodavatel provádí jen montáž a připojení 			M</t>
  </si>
  <si>
    <t xml:space="preserve">	Přístroj není součástí dodávky, dodavatel provádí jen připojení				P</t>
  </si>
  <si>
    <t xml:space="preserve">	Pouze dodávka, montáž je zajištěna v rámci jiné položky.					D</t>
  </si>
  <si>
    <t xml:space="preserve">	Přístroj není dodavatelem dodáván, montován ani připojován. Uvádí se pro informaci.     		Z</t>
  </si>
  <si>
    <t>Popis rozpočtu: 1 - Rozpočet VZT</t>
  </si>
  <si>
    <t>„Obsahuje-li zadávací dokumentace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umožňuje zadavatel v takovém případě pro plnění veřejné zakázky použití i jiných, kvalitativně a technicky obdobných řešení.“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</si>
  <si>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</si>
  <si>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</si>
  <si>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</si>
  <si>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</si>
  <si>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</si>
  <si>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</si>
  <si>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</si>
  <si>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</si>
  <si>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9</t>
  </si>
  <si>
    <t>Ostatní konstrukce, bourání</t>
  </si>
  <si>
    <t>94</t>
  </si>
  <si>
    <t>Lešení a stavební výtahy</t>
  </si>
  <si>
    <t>96</t>
  </si>
  <si>
    <t>Bourání konstrukcí</t>
  </si>
  <si>
    <t>97</t>
  </si>
  <si>
    <t>Přesuny suti a vybouraných hmot</t>
  </si>
  <si>
    <t>99</t>
  </si>
  <si>
    <t>Staveništní přesun hmot</t>
  </si>
  <si>
    <t>713</t>
  </si>
  <si>
    <t>Izolace tepelné</t>
  </si>
  <si>
    <t>721</t>
  </si>
  <si>
    <t>Vnitřní kanalizace</t>
  </si>
  <si>
    <t>732</t>
  </si>
  <si>
    <t>Strojovny</t>
  </si>
  <si>
    <t>733</t>
  </si>
  <si>
    <t>Rozvod potrubí</t>
  </si>
  <si>
    <t>734</t>
  </si>
  <si>
    <t>Armatury</t>
  </si>
  <si>
    <t>784</t>
  </si>
  <si>
    <t>Malby</t>
  </si>
  <si>
    <t>M21</t>
  </si>
  <si>
    <t>Elektromontáže</t>
  </si>
  <si>
    <t>M21.1.1</t>
  </si>
  <si>
    <t>Rozvaděč RHS - doplnění</t>
  </si>
  <si>
    <t>M21.1.2</t>
  </si>
  <si>
    <t>Rozvaděč R - VZT</t>
  </si>
  <si>
    <t>M21.8</t>
  </si>
  <si>
    <t>Ostatní</t>
  </si>
  <si>
    <t>M24.1</t>
  </si>
  <si>
    <t>Společné součásti</t>
  </si>
  <si>
    <t>M24.2</t>
  </si>
  <si>
    <t>Přirážky</t>
  </si>
  <si>
    <t>M24.6</t>
  </si>
  <si>
    <t>Zař. č.1 - VZT zařízení pro sál</t>
  </si>
  <si>
    <t>M24.7</t>
  </si>
  <si>
    <t>Zař. č.2 - VZT zařízení pro balkon</t>
  </si>
  <si>
    <t>D96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</si>
  <si>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</si>
  <si>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</si>
  <si>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</si>
  <si>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</si>
  <si>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</si>
  <si>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</si>
  <si>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</si>
  <si>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</si>
  <si>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</si>
  <si>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</si>
  <si>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</si>
  <si>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</si>
  <si>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</si>
  <si>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</si>
  <si>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</si>
  <si>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</si>
  <si>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</si>
  <si>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</si>
  <si>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</si>
  <si>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</si>
  <si>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</si>
  <si>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</si>
  <si>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</si>
  <si>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</si>
  <si>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</si>
  <si>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</si>
  <si>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</si>
  <si>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</si>
  <si>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</si>
  <si>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</si>
  <si>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</si>
  <si>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</si>
  <si>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</si>
  <si>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RTS 19/ II</t>
  </si>
  <si>
    <t>Indiv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</si>
  <si>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</si>
  <si>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</si>
  <si>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</si>
  <si>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</si>
  <si>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</si>
  <si>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</si>
  <si>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SUM</t>
  </si>
  <si>
    <t>Poznámky uchazeče k zadání</t>
  </si>
  <si>
    <t>POPUZIV</t>
  </si>
  <si>
    <t>END</t>
  </si>
  <si>
    <t>310238211</t>
  </si>
  <si>
    <t>Zazdívka otvorů plochy do 1 m2 cihlami na MVC s použitím suché maltové směsi</t>
  </si>
  <si>
    <t>m3</t>
  </si>
  <si>
    <t>Práce</t>
  </si>
  <si>
    <t>POL1_</t>
  </si>
  <si>
    <t>VZT : (1,25*0,5*0,4)*2</t>
  </si>
  <si>
    <t>VV</t>
  </si>
  <si>
    <t>(1*0,5*0,4)*2</t>
  </si>
  <si>
    <t>0,63*0,4*0,4</t>
  </si>
  <si>
    <t>342. 1</t>
  </si>
  <si>
    <t>Dod + mont průchodka PVC DN 150, dl = 500 mm</t>
  </si>
  <si>
    <t xml:space="preserve">ks    </t>
  </si>
  <si>
    <t>Vlastní</t>
  </si>
  <si>
    <t>612421231</t>
  </si>
  <si>
    <t>Oprava vápen.omítek stěn do 10 % pl. - štukových s použitím suché maltové směsi</t>
  </si>
  <si>
    <t>m2</t>
  </si>
  <si>
    <t>612423531</t>
  </si>
  <si>
    <t>Omítka rýh stěn vápenná šířky do 15 cm, štuková s použitím suché maltové směsi</t>
  </si>
  <si>
    <t>ZTI : 2*0,15</t>
  </si>
  <si>
    <t>Elettro : 25*0,1</t>
  </si>
  <si>
    <t>632411104</t>
  </si>
  <si>
    <t>Vyrovnávací stěrka , ruční zprac. tl.4 mm</t>
  </si>
  <si>
    <t>632411904</t>
  </si>
  <si>
    <t xml:space="preserve">Penetrace savých podkladů </t>
  </si>
  <si>
    <t>(2,6*7,2)*3</t>
  </si>
  <si>
    <t>941955002</t>
  </si>
  <si>
    <t>Lešení lehké pomocné, výška podlahy do 1,9 m</t>
  </si>
  <si>
    <t>971033351</t>
  </si>
  <si>
    <t>Vybourání otv. zeď cihel. pl.0,09 m2, tl.45cm, MVC</t>
  </si>
  <si>
    <t>kus</t>
  </si>
  <si>
    <t>VZT : 4</t>
  </si>
  <si>
    <t>971033561</t>
  </si>
  <si>
    <t>Vybourání otv. zeď cihel. pl.1 m2, tl.60 cm, MVC</t>
  </si>
  <si>
    <t>potrubí VZT : (1,4*0,6*0,45)*2</t>
  </si>
  <si>
    <t>1,1*0,6*0,45</t>
  </si>
  <si>
    <t>1,2*0,6*0,45</t>
  </si>
  <si>
    <t>0,8*0,5*0,45</t>
  </si>
  <si>
    <t>999281105</t>
  </si>
  <si>
    <t>Přesun hmot pro opravy a údržbu do výšky 6 m</t>
  </si>
  <si>
    <t>t</t>
  </si>
  <si>
    <t>Přesun hmot</t>
  </si>
  <si>
    <t>POL7_</t>
  </si>
  <si>
    <t>784442001</t>
  </si>
  <si>
    <t>Malba disperzní interiér.výška do 3,8 m 2x nátěr, 1x penetrace</t>
  </si>
  <si>
    <t>979086112</t>
  </si>
  <si>
    <t>Nakládání nebo překládání suti a vybouraných hmot</t>
  </si>
  <si>
    <t>Přesun suti</t>
  </si>
  <si>
    <t>POL8_</t>
  </si>
  <si>
    <t>979081111</t>
  </si>
  <si>
    <t>Odvoz suti a vybour. hmot na skládku do 1 km</t>
  </si>
  <si>
    <t>979081121</t>
  </si>
  <si>
    <t>Příplatek k odvozu za každý další 1 km</t>
  </si>
  <si>
    <t>979082111</t>
  </si>
  <si>
    <t>Vnitrostaveništní doprava suti do 10 m</t>
  </si>
  <si>
    <t>979082121</t>
  </si>
  <si>
    <t>Příplatek k vnitrost. dopravě suti za dalších 5 m</t>
  </si>
  <si>
    <t>979990001</t>
  </si>
  <si>
    <t>Poplatek za skládku stavební suti</t>
  </si>
  <si>
    <t>734100812</t>
  </si>
  <si>
    <t>Demontáž armatury přírubové se dvěma přírubami do DN 100</t>
  </si>
  <si>
    <t>POL1_1</t>
  </si>
  <si>
    <t>734100811</t>
  </si>
  <si>
    <t>Demontáž armatury přírubové se dvěma přírubami do DN 50</t>
  </si>
  <si>
    <t>734191821</t>
  </si>
  <si>
    <t>Odřezání příruby bez rozpojení přírubového spoje do DN 50</t>
  </si>
  <si>
    <t>734191822</t>
  </si>
  <si>
    <t>Odřezání příruby bez rozpojení přírubového spoje do DN 100</t>
  </si>
  <si>
    <t>733110808</t>
  </si>
  <si>
    <t>Demontáž potrubí ocelového závitového do DN 50</t>
  </si>
  <si>
    <t>m</t>
  </si>
  <si>
    <t>733110810</t>
  </si>
  <si>
    <t>Demontáž potrubí ocelového závitového do DN 80</t>
  </si>
  <si>
    <t>733120832</t>
  </si>
  <si>
    <t>Demontáž potrubí ocelového hladkého do D 133</t>
  </si>
  <si>
    <t>732420813</t>
  </si>
  <si>
    <t>Demontáž čerpadla oběhového spirálního DN 50</t>
  </si>
  <si>
    <t>734172118</t>
  </si>
  <si>
    <t>Mezikus přírubový bez protipřírub z ocelových trubek hladkých jednoznačný DN 100</t>
  </si>
  <si>
    <t>soubor</t>
  </si>
  <si>
    <t>734193217</t>
  </si>
  <si>
    <t>Klapka mezipřírubová uzavírací DN 100 PN 16 do 120°C disk nerezová ocel</t>
  </si>
  <si>
    <t>734172229</t>
  </si>
  <si>
    <t>Mezikus přírubový bez protipřírub z ocelových trubek hladkých redukovaný DN 100/80</t>
  </si>
  <si>
    <t>733122208vl1</t>
  </si>
  <si>
    <t>Potrubí z uhlíkové oceli hladké spojované lisováním 76,1x2,0</t>
  </si>
  <si>
    <t>733122208vl2</t>
  </si>
  <si>
    <t>Potrubí z uhlíkové oceli hladké spojované lisováním 88,9x2,0</t>
  </si>
  <si>
    <t>713463212</t>
  </si>
  <si>
    <t>Montáž izolace tepelné potrubí potrubními pouzdry s Al fólií staženými Al páskou 1x D do 100 mm</t>
  </si>
  <si>
    <t>63153700.RKWr2</t>
  </si>
  <si>
    <t>pouzdro izolační ROCKWOOL 800 76/70mm</t>
  </si>
  <si>
    <t>Specifikace</t>
  </si>
  <si>
    <t>POL3_0</t>
  </si>
  <si>
    <t>63153700.RKWr3</t>
  </si>
  <si>
    <t>pouzdro izolační ROCKWOOL 800 89/70mm</t>
  </si>
  <si>
    <t>721174042vl1</t>
  </si>
  <si>
    <t>Potrubí kanalizační z PP připojovací DN 32</t>
  </si>
  <si>
    <t>721174042vl2</t>
  </si>
  <si>
    <t>dopojení odvodu kondenzátu na stávající vpusť</t>
  </si>
  <si>
    <t>974042542</t>
  </si>
  <si>
    <t>Vysekání rýh v dlažbě betonové nebo jiné monolitické hl do 70 mm š do 70 mm</t>
  </si>
  <si>
    <t>997013211</t>
  </si>
  <si>
    <t>Vnitrostaveništní doprava suti a vybouraných hmot pro budovy v do 6 m ručně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</si>
  <si>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</si>
  <si>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</si>
  <si>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</si>
  <si>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</si>
  <si>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997013801</t>
  </si>
  <si>
    <t>Poplatek za uložení na skládce (skládkovné) stavebního odpadu betonového kód odpadu 170 101</t>
  </si>
  <si>
    <t>713410813</t>
  </si>
  <si>
    <t>Odstanění izolace tepelné potrubí pásy nebo rohožemi bez úpravy staženými drátem tl přes 50 mm</t>
  </si>
  <si>
    <t>998713201</t>
  </si>
  <si>
    <t>Přesun hmot pro izolace tepelné, výšky do 6 m</t>
  </si>
  <si>
    <t>997013814</t>
  </si>
  <si>
    <t>Poplatek za uložení na skládce (skládkovné) stavebního odpadu izolací kód odpadu 170 604</t>
  </si>
  <si>
    <t>092103001vl1</t>
  </si>
  <si>
    <t>dopojení jednotek na stávající regulaci, kabeláž, zaškolení obsluhy</t>
  </si>
  <si>
    <t>HZS2212</t>
  </si>
  <si>
    <t>Hodinová zúčtovací sazba instalatér odborný- napuštení/vypuštění systémů, odvzdušnění ÚT</t>
  </si>
  <si>
    <t>hod</t>
  </si>
  <si>
    <t>092103001vl2</t>
  </si>
  <si>
    <t>topná zkouška, zkouška těsnosti</t>
  </si>
  <si>
    <t>734292718</t>
  </si>
  <si>
    <t>Kohout kulový přímý G 2 PN 42 do 185°C vnitřní závit</t>
  </si>
  <si>
    <t>Pol__0001</t>
  </si>
  <si>
    <t>In-200A</t>
  </si>
  <si>
    <t>ks</t>
  </si>
  <si>
    <t>DM</t>
  </si>
  <si>
    <t>POP</t>
  </si>
  <si>
    <t>Pol__0002</t>
  </si>
  <si>
    <t>Připojovací sada vodiče Cu/Al, 250A</t>
  </si>
  <si>
    <t>Ks</t>
  </si>
  <si>
    <t>Pol__0003</t>
  </si>
  <si>
    <t>Pomocné kontakty 1/1</t>
  </si>
  <si>
    <t>Pol__0004</t>
  </si>
  <si>
    <t>Svorka pro kabel 250A</t>
  </si>
  <si>
    <t>Pol__0005</t>
  </si>
  <si>
    <t>SIGNÁLNÍ SVÍTIDLO DO PANELU , LED, IP40, 230V AC, KOMPLETNÍ  barva bílá</t>
  </si>
  <si>
    <t>Pol__0006</t>
  </si>
  <si>
    <t>SIGNÁLNÍ SVÍTIDLO DO PANELU , LED, IP40, 230V AC, KOMPLETNÍ  barva zelená</t>
  </si>
  <si>
    <t>Pol__0007</t>
  </si>
  <si>
    <t>Zaměření stávajícího rozvaděče</t>
  </si>
  <si>
    <t>kpl</t>
  </si>
  <si>
    <t>M</t>
  </si>
  <si>
    <t>Pol__0008</t>
  </si>
  <si>
    <t>Uprava stavajiciho rozvadece</t>
  </si>
  <si>
    <t>Pol__0009</t>
  </si>
  <si>
    <t>Montážní lišty pro doplnění jističe</t>
  </si>
  <si>
    <t>Pol__0010</t>
  </si>
  <si>
    <t>Kompletace vc. dokumentace a revize</t>
  </si>
  <si>
    <t>Pol__0011</t>
  </si>
  <si>
    <t>Rozvaděč skříňový, 2000x800x600, jednokřídlé dveře</t>
  </si>
  <si>
    <t>D</t>
  </si>
  <si>
    <t>Pol__0012</t>
  </si>
  <si>
    <t>Elektrovýstroj rozvaděče komplet pro silnoproud (svorkovnice, jištění, relé, ovladače atp.)</t>
  </si>
  <si>
    <t>Pol__0013</t>
  </si>
  <si>
    <t>JISTIČ, PEVNÉ PROVEDENÍ, SPOUŠŤ DISTRIBUČNÍ  In-200A</t>
  </si>
  <si>
    <t>Pol__0014</t>
  </si>
  <si>
    <t>Pol__0015</t>
  </si>
  <si>
    <t>PŘEPĚŤOVÁ OCHRANA TYP 2¨  TN-C-S; 20/40kA; 1,5kV</t>
  </si>
  <si>
    <t>Pol__0016</t>
  </si>
  <si>
    <t>Jisič-63C-3 -63A</t>
  </si>
  <si>
    <t>Pol__0017</t>
  </si>
  <si>
    <t>Jistič-16C-3 -16A</t>
  </si>
  <si>
    <t>Pol__0018</t>
  </si>
  <si>
    <t>Pol__0019</t>
  </si>
  <si>
    <t>Pol__0020</t>
  </si>
  <si>
    <t>Jistič-16B-3 -16A</t>
  </si>
  <si>
    <t>Pol__0021</t>
  </si>
  <si>
    <t>Jistič-25B-3 -25A</t>
  </si>
  <si>
    <t>Pol__0022</t>
  </si>
  <si>
    <t>Jistič-32B-3 -32A</t>
  </si>
  <si>
    <t>Pol__0023</t>
  </si>
  <si>
    <t>Jistič-40B-3 -40A</t>
  </si>
  <si>
    <t>Pol__0024</t>
  </si>
  <si>
    <t>PŘIPOJNICE Cu  , Cu 250A</t>
  </si>
  <si>
    <t>Pol__0025</t>
  </si>
  <si>
    <t>PŘIPOJNICE PEN, PE, N  Cu 250A</t>
  </si>
  <si>
    <t>Pol__0026</t>
  </si>
  <si>
    <t>ŘADOVÁ SVORKOVNICE  RSA4</t>
  </si>
  <si>
    <t>Pol__0027</t>
  </si>
  <si>
    <t>ŘADOVÁ SVORKOVNICE  RSA6</t>
  </si>
  <si>
    <t>Pol__0028</t>
  </si>
  <si>
    <t>ŘADOVÁ SVORKOVNICE  RSA10</t>
  </si>
  <si>
    <t>Pol__0029</t>
  </si>
  <si>
    <t>ŘADOVÁ SVORKOVNICE  RSA16</t>
  </si>
  <si>
    <t>Pol__0030</t>
  </si>
  <si>
    <t>kompletace vc. dokumentace</t>
  </si>
  <si>
    <t>Pol__0031</t>
  </si>
  <si>
    <t>KABEL SILOVÝ,IZOLACE PVC S VODIČEM PE  CYKY-J 3x1.5 mm2 , pevně</t>
  </si>
  <si>
    <t>Pol__0032</t>
  </si>
  <si>
    <t>KABEL SILOVÝ,IZOLACE PVC S VODIČEM PE  CYKY-J 5x2.5 mm2 , pevně</t>
  </si>
  <si>
    <t>Pol__0033</t>
  </si>
  <si>
    <t>KABEL SILOVÝ,IZOLACE PVC S VODIČEM PE  CYKY-J 5x16 mm2 , pevně</t>
  </si>
  <si>
    <t>Pol__0034</t>
  </si>
  <si>
    <t>KABEL SBĚRNICOVÝ 250V/800V/4kV  YCYM 2×2×0,8 mm , pevně</t>
  </si>
  <si>
    <t>Pol__0035</t>
  </si>
  <si>
    <t xml:space="preserve"> VODIČ PRO POSPOJOVÁNÍ CY4 Žlutozelený, pevně</t>
  </si>
  <si>
    <t>Pol__0036</t>
  </si>
  <si>
    <t xml:space="preserve"> VODIČ PRO POSPOJOVÁNÍ CY10 Žlutozelený, pevně</t>
  </si>
  <si>
    <t>Pol__0037</t>
  </si>
  <si>
    <t xml:space="preserve"> VODIČ PRO POSPOJOVÁNÍ CY16 Žlutozelený, pevně</t>
  </si>
  <si>
    <t>Pol__0038</t>
  </si>
  <si>
    <t xml:space="preserve"> VODIČ PRO POSPOJOVÁNÍ CY25 Žlutozelený, pevně</t>
  </si>
  <si>
    <t>Pol__0039</t>
  </si>
  <si>
    <t>Ukončení vodičů izolovaných s označením a zapojením v rozváděči nebo na přístroji  do 2,5 mm2</t>
  </si>
  <si>
    <t>Pol__0040</t>
  </si>
  <si>
    <t>Ukončení vodičů izolovaných s označením a zapojením v rozváděči nebo na přístroji  16 mm2</t>
  </si>
  <si>
    <t>Pol__0041</t>
  </si>
  <si>
    <t>Svorkovnice  Pospojování</t>
  </si>
  <si>
    <t>Pol__0042</t>
  </si>
  <si>
    <t xml:space="preserve"> ZEMNÍCÍ SVORKA ZSA16 zemnicí svorka na potrubí</t>
  </si>
  <si>
    <t>Pol__0043</t>
  </si>
  <si>
    <t xml:space="preserve"> ZEMNÍCÍ SVORKA Cu pás.ZSA16 Pásek uzemňovací Cu, 0.5m</t>
  </si>
  <si>
    <t>Pol__0044</t>
  </si>
  <si>
    <t>KABELOVÝ ŽLAB DRÁTĚNÝ VČ. DÍLŮ A PŘÍSLUŠENSTVÍ, ŽÁROVÝ ZINEK 150/100</t>
  </si>
  <si>
    <t>Pol__0045</t>
  </si>
  <si>
    <t>KABELOVÝ ŽLAB DRÁTĚNÝ VČ. DÍLŮ A PŘÍSLUŠENSTVÍ, ŽÁROVÝ ZINEK  250/50</t>
  </si>
  <si>
    <t>Pol__0046</t>
  </si>
  <si>
    <t>KABELOVÝ ŽLAB DRÁTĚNÝ VČ. DÍLŮ A PŘÍSLUŠENSTVÍ, ŽÁROVÝ ZINEK 50/50</t>
  </si>
  <si>
    <t>Pol__0047</t>
  </si>
  <si>
    <t>KABELOVÝ ŽLAB PLECHOVÝ DĚROVANÝ VČ. DÍLŮ A PŘÍSLUŠENSTVÍ (BEZ PŘEPÁŽEK), ZINKOVÁNÍ "Sendzimir 62/50 s víkem</t>
  </si>
  <si>
    <t>Pol__0048</t>
  </si>
  <si>
    <t>TRUBKA OCELOVÁ  ŽÁROVĚ ZINKOVANÁ  ZN d 20  mm, pevně</t>
  </si>
  <si>
    <t>Pol__0049</t>
  </si>
  <si>
    <t>LIŠTA ELEKTROINSTALAČNÍ VČ. DÍLŮ A PŘÍSLUŠENSTVÍ  LHD20x20 hranatá</t>
  </si>
  <si>
    <t>Pol__0050</t>
  </si>
  <si>
    <t>POŽÁRNÍ UCPÁVKA Těsnící zátka 100 mm, EI30</t>
  </si>
  <si>
    <t>Pol__0051</t>
  </si>
  <si>
    <t>VYBOURANI A ZAZDIVKA OTVORU VE ZDIVU CIHELNEM DO PLOCHY 2.25 dm2   Stena do 300mm</t>
  </si>
  <si>
    <t>Pol__0052</t>
  </si>
  <si>
    <t>Svítidlo 2x36 PC E zářivkové svítidlo průmyslové s el. předřadníkem, IP65</t>
  </si>
  <si>
    <t>POL1_9</t>
  </si>
  <si>
    <t>Pol__0053</t>
  </si>
  <si>
    <t>MONTÁŽ SVÍTIDLO ZÁŘIVKOVÉ STROPNÍ, IP65,  2x</t>
  </si>
  <si>
    <t>Pol__0054</t>
  </si>
  <si>
    <t>NOSNÉ KONSTR.PRO PŘÍSTR. A SVÍTIDLA do 5kg</t>
  </si>
  <si>
    <t>Pol__0054.1</t>
  </si>
  <si>
    <t>Podružný materiál</t>
  </si>
  <si>
    <t>kompl</t>
  </si>
  <si>
    <t>Pol__0055</t>
  </si>
  <si>
    <t>Demontaz stavajiciho zarizeni</t>
  </si>
  <si>
    <t>POL1_7</t>
  </si>
  <si>
    <t>Pol__0056</t>
  </si>
  <si>
    <t>Uprava stavajiciho zarizeni osvětlení</t>
  </si>
  <si>
    <t>Pol__0057</t>
  </si>
  <si>
    <t>Napojeni na stavajici zarizeni osvětlení</t>
  </si>
  <si>
    <t>Pol__0058</t>
  </si>
  <si>
    <t>El.revize, dokumentace skutečného provedení</t>
  </si>
  <si>
    <t>Pol__0059</t>
  </si>
  <si>
    <t>Doprava</t>
  </si>
  <si>
    <t>1.1</t>
  </si>
  <si>
    <t xml:space="preserve">Vzduchotech větrací jednotka s filtrací a rekuperací tepla rotační rekuperátor a zpětným získáváním  tepla, vodním dohřevem, přímým chlazením s čtyřokruhovým chladičem a směšováním cirkulací vzduchu </t>
  </si>
  <si>
    <t>v souproudém provedení, např. AeroMaster XP 28 : 1</t>
  </si>
  <si>
    <t>1.1.1</t>
  </si>
  <si>
    <t>dtto montáž</t>
  </si>
  <si>
    <t>1.1.2</t>
  </si>
  <si>
    <t>Měření a regulace</t>
  </si>
  <si>
    <t>1.1.3</t>
  </si>
  <si>
    <t xml:space="preserve">Podrobná specifikace: : </t>
  </si>
  <si>
    <t xml:space="preserve">Parametry pláště dle EN 1886. Shoda parametrů ověřena a potvrzena nezávislou laboratoří EUROVENT. : </t>
  </si>
  <si>
    <t xml:space="preserve">Mechanická stabilita min D2(M) , Netěsnost skříně min L1(M) , Termická izolace T3(M), Faktor tepelných mostů min TB3(M) : </t>
  </si>
  <si>
    <t xml:space="preserve">Netěsnost mezi filtrem a rámem &lt;0,5% (F9) , SFPAHU max 2.722 W.m-3.s : </t>
  </si>
  <si>
    <t xml:space="preserve">Energetická účinnost dle Eurovent = A+ : </t>
  </si>
  <si>
    <t xml:space="preserve">- vnitřní provedení jednotky, vnější plášť RAL 9002, stavitelná výška rámu : </t>
  </si>
  <si>
    <t xml:space="preserve">- Rotační rekuperátor, Zesílené provedení. Účinnost min 77%, včetně frekvenčního měniče, regulační rozsah 85-20Hz, : </t>
  </si>
  <si>
    <t xml:space="preserve">Dělené provedení rotačního rekuperátoru.SMART SYSTEM pro snadnou kompletaci na místě stavby. : </t>
  </si>
  <si>
    <t xml:space="preserve">Příprava k montáži ze dvou zákadních dílů. : </t>
  </si>
  <si>
    <t xml:space="preserve">- přívodní i odtahový ventilátor s regulací na konstantní průtok : </t>
  </si>
  <si>
    <t xml:space="preserve">- čidlo CO2 v odtahovém potrubí regulující množství čerstvého vzduchu : </t>
  </si>
  <si>
    <t xml:space="preserve">- komora vodního ohřevu včetně směšovacího uzlu a čidel protimrazové ochrany : </t>
  </si>
  <si>
    <t xml:space="preserve">- autonomní řídící systém, regulace na teplotu v prostoru, týdenní program, regulace a protimrazová ochrana vodního ohřevu : </t>
  </si>
  <si>
    <t xml:space="preserve"> řízení přímého výparu 4 okruhy (2+1+1) – inverter, připojení k nadřazenému systému (ModBus), : </t>
  </si>
  <si>
    <t xml:space="preserve">webové ovládání + mobilní aplikace pro OS Android, funkce rychlého zátopu. : </t>
  </si>
  <si>
    <t xml:space="preserve">- Navržené zařízení JE ve shodě s Nařízením Komise (EU) č. 1253/2014 (Ecodesign 2018) : </t>
  </si>
  <si>
    <t/>
  </si>
  <si>
    <t xml:space="preserve">Celkový příkon jednotky: 18,87 kW, 3x400V, celk.proud jednotky 46A : </t>
  </si>
  <si>
    <t xml:space="preserve">Přívodní ventilátor - 400V, el.příkon 8,67kW, motor-proud max. 21,4A, nom.výkon 11kW (20000 m3/h / stat.tlak 1049 Pa) : </t>
  </si>
  <si>
    <t xml:space="preserve">Odvodní ventilátor - 400V, el.příkon 6,46kW, motor-proud max. 14,9A, nom.výkon 7,5kW (20000 m3/h / stat.tlak 756 Pa) : </t>
  </si>
  <si>
    <t xml:space="preserve">Vodní ohřívač - 155 kW, teplotní spád 70/40 °C, Voda: průtok 4,43 m3/h, tlaková ztráta voda 1,0 kPa, : </t>
  </si>
  <si>
    <t xml:space="preserve">řipojovací potrubí vodního ohřívače 2“, včetně směšovacího uzle : </t>
  </si>
  <si>
    <t xml:space="preserve">Čtyřokruhový přímý chladič - poměr dělení 1:1:1:1, 4x22 kW, připojovací potrubí pr.42/28mm : </t>
  </si>
  <si>
    <t xml:space="preserve">Jednotka dále obsahuje filtraci na přívodu M5, filtraci na odtahu M5, uzavírací klapky se servopohony na sání e1, výtlaku i2, : </t>
  </si>
  <si>
    <t xml:space="preserve">regulační klapku se servem cirkulačního vzduchu, tlumiče hluku e1, e2, i2, pružné připojovací manžety na všech výstupech, : </t>
  </si>
  <si>
    <t xml:space="preserve">včetně základového rámu a mont.materiálu. : </t>
  </si>
  <si>
    <t>1.2</t>
  </si>
  <si>
    <t>Venkovní inverterová jednotka 90LRLA</t>
  </si>
  <si>
    <t xml:space="preserve">chl. výkon 22 kW, top. výkon 27 kW, hmotnost 165 kg, napětí 400V, příkon 8,94 kW, : </t>
  </si>
  <si>
    <t>proud jmen./max. 14,1/14,6 A, dop.jištění 16A, napájecí kabel 5x2,5, komunikační kabel 4x1,5 : 4</t>
  </si>
  <si>
    <t>1.2.1</t>
  </si>
  <si>
    <t>1.2.2</t>
  </si>
  <si>
    <t>Komunik. modul pro venkovní jednotku - Ovládání inverteru typ UTI-INV-U</t>
  </si>
  <si>
    <t xml:space="preserve">Moduly u dvou jednotek nastavit jako Master / Slave (2,1,1) - řízeno z MaR vzt třemi signály 0-10V ! : </t>
  </si>
  <si>
    <t>4</t>
  </si>
  <si>
    <t>1.2.3</t>
  </si>
  <si>
    <t>1.3</t>
  </si>
  <si>
    <t>Buňkový tlumič hluku G 200x500x1000.1 (útlum od 125Hz - 9,15,26,40,35,30,19 dB)</t>
  </si>
  <si>
    <t>1.3.1</t>
  </si>
  <si>
    <t>1.4</t>
  </si>
  <si>
    <t>Propojovací 2x Cu potrubí prům.12,70/25,40 mm mezi vnitřními a venkovní jednotkou, včetně izolace a chladiva R 410 A</t>
  </si>
  <si>
    <t>m / m</t>
  </si>
  <si>
    <t>100</t>
  </si>
  <si>
    <t>1.4.1</t>
  </si>
  <si>
    <t>1.5</t>
  </si>
  <si>
    <t>Pozinkované ocelové k-ce  pro osazení venkovních kond. jednotek, vč. kotvení a zapravení</t>
  </si>
  <si>
    <t>1.5.1</t>
  </si>
  <si>
    <t>1.6</t>
  </si>
  <si>
    <t>Čtyřhranné potrubí z tepelně izolačních panelů z tvrzené polyuretanové pěny (např. EUROPAN)</t>
  </si>
  <si>
    <t xml:space="preserve"> z obou stran potažený hliníkovou folii. Na vnější straně s reliéfním vzorem (gofrovaným) a na vnitřní straně hladký : </t>
  </si>
  <si>
    <t xml:space="preserve">povrch. Hliníková vrstva je z vnější stany opatřena ochranným lakem (3 g/m2 +/- 0,5) •hustota izolační pěny: 48 kg/m3• : </t>
  </si>
  <si>
    <t xml:space="preserve">součinitel tepelné vodivosti: 0,0200 W/m.K•součinitel prostupu tepla: 0,93 W/m2.K•tepelná odolnost: - 35 °C až +110 °C : </t>
  </si>
  <si>
    <t>'vnitřní rozvody tl. 20 mm do obvodu 5700 mm / 40% tvarovek : : 190</t>
  </si>
  <si>
    <t>1.6.1</t>
  </si>
  <si>
    <t>1.7</t>
  </si>
  <si>
    <t>Spojovací, těsnící, nosný a kotvící materiál pro zavěšení potrubí, apod.</t>
  </si>
  <si>
    <t>kg</t>
  </si>
  <si>
    <t>1.7.1</t>
  </si>
  <si>
    <t>2.1</t>
  </si>
  <si>
    <t xml:space="preserve">Vzduchotech větrací jednotka s filtrací a rekuperací tepla rotační rekuperátor a zpětným získávámím tepla, vodním dohřevem, přímým chlazením s čtyřokruhovým chladičem a směšováním cirkulací vzduchu </t>
  </si>
  <si>
    <t>v souproudém provedení, např. AoroMaster XP 28 : 1</t>
  </si>
  <si>
    <t>2.1.1</t>
  </si>
  <si>
    <t>2.1.2</t>
  </si>
  <si>
    <t>2.1.3</t>
  </si>
  <si>
    <t xml:space="preserve">řízení přímého výparu 4 okruhy (2+1+1) – inverter, připojení k nadřazenému systému : </t>
  </si>
  <si>
    <t xml:space="preserve">(ModBus), webové ovládání + mobilní aplikace pro OS Android, funkce rychlého zátopu. : </t>
  </si>
  <si>
    <t xml:space="preserve">- Navržené zařízení JE ve shodě s Nařízením Komise (EU) č. 1253/2014 (Ecodesign 2018)  : </t>
  </si>
  <si>
    <t xml:space="preserve">připojovací potrubí vodního ohřívače 2“, včetně směšovacího uzle : </t>
  </si>
  <si>
    <t xml:space="preserve">regulační klapku se servem cirkulačního vzduchu, tlumiče hluku e1, e2, i2, pružné : </t>
  </si>
  <si>
    <t xml:space="preserve">připojovací manžety na všech výstupech, včetně základového rámu a mont.materiálu. : </t>
  </si>
  <si>
    <t>2.2</t>
  </si>
  <si>
    <t>Venkovní inverterová jednotka 90LRLA chl. výkon 22 kW, top. výkon 27 kW, hmotnost 165 kg, napětí 400V</t>
  </si>
  <si>
    <t xml:space="preserve">příkon 8,94 kW, proud jmen./max. 14,1/14,6 A, dop.jištění 16A, napájecí kabel 5x2,5, komunikační kabel 4x1,5 : </t>
  </si>
  <si>
    <t>2.2.1</t>
  </si>
  <si>
    <t>2.2.2</t>
  </si>
  <si>
    <t>2.2.3</t>
  </si>
  <si>
    <t>2.3</t>
  </si>
  <si>
    <t>2.3.1</t>
  </si>
  <si>
    <t>2.3a</t>
  </si>
  <si>
    <t>Regulační klapka 630x400 mm, ruční</t>
  </si>
  <si>
    <t>2.3a.1</t>
  </si>
  <si>
    <t>2.4</t>
  </si>
  <si>
    <t>2.4.1</t>
  </si>
  <si>
    <t>2.5</t>
  </si>
  <si>
    <t>2.5.1</t>
  </si>
  <si>
    <t>2.6</t>
  </si>
  <si>
    <t xml:space="preserve">z obou stran potažený hliníkovou folii. Na vnější straně s reliéfním vzorem (gofrovaným) a na vnitřní straně hladký : </t>
  </si>
  <si>
    <t xml:space="preserve">povrch. Hliníková vrstva je z vnější stany opatřena ochranným lakem (3 g/m2 +/- 0,5) •hustota izolační pěny: 49 kg/m3 : </t>
  </si>
  <si>
    <t xml:space="preserve">součinitel tepelné vodivosti: 0,0200 W/m.K•součinitel prostupu tepla: 0,93 W/m?.K•tepelná odolnost: - 35 °C až +110 °C : </t>
  </si>
  <si>
    <t>vnitřní rozvody tl. 20 mm do obvodu 5700 mm / 40% tvarovek : 320</t>
  </si>
  <si>
    <t>2.6.1</t>
  </si>
  <si>
    <t>2.7</t>
  </si>
  <si>
    <t>2.7.1</t>
  </si>
  <si>
    <t>3.1</t>
  </si>
  <si>
    <t xml:space="preserve">Kompletní demontáž a likvidace tří přívodních vzt jednotek a odtahových ventilátorů s kap.ZZT ve strojovně vzt, včetně převážné části vzt potrubí (dle výkresové dokumentace), vodovodního potrubí </t>
  </si>
  <si>
    <t>a elektroinstalace - nutná prohlídka místa instalace : 1</t>
  </si>
  <si>
    <t>3.2</t>
  </si>
  <si>
    <t>Kompletní prokabelování MaR obou vzt jednotek, reg.členů a ovládání, včetně el.žlabů a kabeláže dle přiloženého schema zapojení vzt a venkovních jednotek s komunikačními moduly (vyjma napájení -</t>
  </si>
  <si>
    <t>- zajistí profese elektro : 1</t>
  </si>
  <si>
    <t>3.3</t>
  </si>
  <si>
    <t>Vybourání všech stávajících základových soklů pod demontovaným vzt zařízením ve strojovně vzt a zhotovení nového vodorovného betonu v úrovni podlahy pod dvěmi vzt jednotkami, každý o min.</t>
  </si>
  <si>
    <t>půdorysném rozměru 2,6x7,2 m : 1</t>
  </si>
  <si>
    <t>3.5</t>
  </si>
  <si>
    <t>Likvidace sutě a úklid.</t>
  </si>
  <si>
    <t>3.6</t>
  </si>
  <si>
    <t>Kontrolní kniha revizí chladiva</t>
  </si>
  <si>
    <t>Dopravné</t>
  </si>
  <si>
    <t>Zprovoznění a vyregulování</t>
  </si>
  <si>
    <t>Zednické výpomoci</t>
  </si>
  <si>
    <t>Podíl přidružených výkonů</t>
  </si>
  <si>
    <t>Přesun hmot - potrubí a ostatní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</si>
</sst>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4" fontId="0" fillId="0" borderId="34" xfId="0" applyNumberForma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3" t="s">
        <v>41</v>
      </c>
      <c r="B2" s="193"/>
      <c r="C2" s="193"/>
      <c r="D2" s="193"/>
      <c r="E2" s="193"/>
      <c r="F2" s="193"/>
      <c r="G2" s="193"/>
    </row>
  </sheetData>
  <sheetProtection password="C71F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101"/>
  <sheetViews>
    <sheetView showGridLines="0" tabSelected="1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229" t="s">
        <v>4</v>
      </c>
      <c r="C1" s="230"/>
      <c r="D1" s="230"/>
      <c r="E1" s="230"/>
      <c r="F1" s="230"/>
      <c r="G1" s="230"/>
      <c r="H1" s="230"/>
      <c r="I1" s="230"/>
      <c r="J1" s="231"/>
    </row>
    <row r="2" spans="1:15" ht="36" customHeight="1" x14ac:dyDescent="0.2">
      <c r="A2" s="2"/>
      <c r="B2" s="76" t="s">
        <v>24</v>
      </c>
      <c r="C2" s="77"/>
      <c r="D2" s="78" t="s">
        <v>43</v>
      </c>
      <c r="E2" s="235" t="s">
        <v>44</v>
      </c>
      <c r="F2" s="236"/>
      <c r="G2" s="236"/>
      <c r="H2" s="236"/>
      <c r="I2" s="236"/>
      <c r="J2" s="237"/>
      <c r="O2" s="1"/>
    </row>
    <row r="3" spans="1:15" ht="27" hidden="1" customHeight="1" x14ac:dyDescent="0.2">
      <c r="A3" s="2"/>
      <c r="B3" s="79"/>
      <c r="C3" s="77"/>
      <c r="D3" s="80"/>
      <c r="E3" s="238"/>
      <c r="F3" s="239"/>
      <c r="G3" s="239"/>
      <c r="H3" s="239"/>
      <c r="I3" s="239"/>
      <c r="J3" s="240"/>
    </row>
    <row r="4" spans="1:15" ht="23.25" customHeight="1" x14ac:dyDescent="0.2">
      <c r="A4" s="2"/>
      <c r="B4" s="81"/>
      <c r="C4" s="82"/>
      <c r="D4" s="83"/>
      <c r="E4" s="219"/>
      <c r="F4" s="219"/>
      <c r="G4" s="219"/>
      <c r="H4" s="219"/>
      <c r="I4" s="219"/>
      <c r="J4" s="220"/>
    </row>
    <row r="5" spans="1:15" ht="24" customHeight="1" x14ac:dyDescent="0.2">
      <c r="A5" s="2"/>
      <c r="B5" s="31" t="s">
        <v>23</v>
      </c>
      <c r="D5" s="223" t="s">
        <v>45</v>
      </c>
      <c r="E5" s="224"/>
      <c r="F5" s="224"/>
      <c r="G5" s="224"/>
      <c r="H5" s="18" t="s">
        <v>42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25" t="s">
        <v>46</v>
      </c>
      <c r="E6" s="226"/>
      <c r="F6" s="226"/>
      <c r="G6" s="226"/>
      <c r="H6" s="18" t="s">
        <v>36</v>
      </c>
      <c r="I6" s="85" t="s">
        <v>50</v>
      </c>
      <c r="J6" s="8"/>
    </row>
    <row r="7" spans="1:15" ht="15.75" customHeight="1" x14ac:dyDescent="0.2">
      <c r="A7" s="2"/>
      <c r="B7" s="29"/>
      <c r="C7" s="56"/>
      <c r="D7" s="84" t="s">
        <v>48</v>
      </c>
      <c r="E7" s="227" t="s">
        <v>47</v>
      </c>
      <c r="F7" s="228"/>
      <c r="G7" s="22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2"/>
      <c r="E11" s="242"/>
      <c r="F11" s="242"/>
      <c r="G11" s="242"/>
      <c r="H11" s="18" t="s">
        <v>42</v>
      </c>
      <c r="I11" s="87"/>
      <c r="J11" s="8"/>
    </row>
    <row r="12" spans="1:15" ht="15.75" customHeight="1" x14ac:dyDescent="0.2">
      <c r="A12" s="2"/>
      <c r="B12" s="28"/>
      <c r="C12" s="55"/>
      <c r="D12" s="218"/>
      <c r="E12" s="218"/>
      <c r="F12" s="218"/>
      <c r="G12" s="218"/>
      <c r="H12" s="18" t="s">
        <v>36</v>
      </c>
      <c r="I12" s="87"/>
      <c r="J12" s="8"/>
    </row>
    <row r="13" spans="1:15" ht="15.75" customHeight="1" x14ac:dyDescent="0.2">
      <c r="A13" s="2"/>
      <c r="B13" s="29"/>
      <c r="C13" s="56"/>
      <c r="D13" s="86"/>
      <c r="E13" s="221"/>
      <c r="F13" s="222"/>
      <c r="G13" s="22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1"/>
      <c r="F15" s="241"/>
      <c r="G15" s="243"/>
      <c r="H15" s="243"/>
      <c r="I15" s="243" t="s">
        <v>31</v>
      </c>
      <c r="J15" s="244"/>
    </row>
    <row r="16" spans="1:15" ht="23.25" customHeight="1" x14ac:dyDescent="0.2">
      <c r="A16" s="141" t="s">
        <v>26</v>
      </c>
      <c r="B16" s="38" t="s">
        <v>26</v>
      </c>
      <c r="C16" s="62"/>
      <c r="D16" s="63"/>
      <c r="E16" s="207"/>
      <c r="F16" s="208"/>
      <c r="G16" s="207"/>
      <c r="H16" s="208"/>
      <c r="I16" s="207">
        <f>SUMIF(F73:F97,A16,I73:I97)+SUMIF(F73:F97,"PSU",I73:I97)</f>
        <v>0</v>
      </c>
      <c r="J16" s="209"/>
    </row>
    <row r="17" spans="1:10" ht="23.25" customHeight="1" x14ac:dyDescent="0.2">
      <c r="A17" s="141" t="s">
        <v>27</v>
      </c>
      <c r="B17" s="38" t="s">
        <v>27</v>
      </c>
      <c r="C17" s="62"/>
      <c r="D17" s="63"/>
      <c r="E17" s="207"/>
      <c r="F17" s="208"/>
      <c r="G17" s="207"/>
      <c r="H17" s="208"/>
      <c r="I17" s="207">
        <f>SUMIF(F73:F97,A17,I73:I97)</f>
        <v>0</v>
      </c>
      <c r="J17" s="209"/>
    </row>
    <row r="18" spans="1:10" ht="23.25" customHeight="1" x14ac:dyDescent="0.2">
      <c r="A18" s="141" t="s">
        <v>28</v>
      </c>
      <c r="B18" s="38" t="s">
        <v>28</v>
      </c>
      <c r="C18" s="62"/>
      <c r="D18" s="63"/>
      <c r="E18" s="207"/>
      <c r="F18" s="208"/>
      <c r="G18" s="207"/>
      <c r="H18" s="208"/>
      <c r="I18" s="207">
        <f>SUMIF(F73:F97,A18,I73:I97)</f>
        <v>0</v>
      </c>
      <c r="J18" s="209"/>
    </row>
    <row r="19" spans="1:10" ht="23.25" customHeight="1" x14ac:dyDescent="0.2">
      <c r="A19" s="141" t="s">
        <v>132</v>
      </c>
      <c r="B19" s="38" t="s">
        <v>29</v>
      </c>
      <c r="C19" s="62"/>
      <c r="D19" s="63"/>
      <c r="E19" s="207"/>
      <c r="F19" s="208"/>
      <c r="G19" s="207"/>
      <c r="H19" s="208"/>
      <c r="I19" s="207">
        <f>SUMIF(F73:F97,A19,I73:I97)</f>
        <v>0</v>
      </c>
      <c r="J19" s="209"/>
    </row>
    <row r="20" spans="1:10" ht="23.25" customHeight="1" x14ac:dyDescent="0.2">
      <c r="A20" s="141" t="s">
        <v>133</v>
      </c>
      <c r="B20" s="38" t="s">
        <v>30</v>
      </c>
      <c r="C20" s="62"/>
      <c r="D20" s="63"/>
      <c r="E20" s="207"/>
      <c r="F20" s="208"/>
      <c r="G20" s="207"/>
      <c r="H20" s="208"/>
      <c r="I20" s="207">
        <f>SUMIF(F73:F97,A20,I73:I97)</f>
        <v>0</v>
      </c>
      <c r="J20" s="209"/>
    </row>
    <row r="21" spans="1:10" ht="23.25" customHeight="1" x14ac:dyDescent="0.2">
      <c r="A21" s="2"/>
      <c r="B21" s="48" t="s">
        <v>31</v>
      </c>
      <c r="C21" s="64"/>
      <c r="D21" s="65"/>
      <c r="E21" s="210"/>
      <c r="F21" s="245"/>
      <c r="G21" s="210"/>
      <c r="H21" s="245"/>
      <c r="I21" s="210">
        <f>SUM(I16:J20)</f>
        <v>0</v>
      </c>
      <c r="J21" s="21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05">
        <f>ZakladDPHSniVypocet</f>
        <v>0</v>
      </c>
      <c r="H23" s="206"/>
      <c r="I23" s="206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03">
        <f>A23</f>
        <v>0</v>
      </c>
      <c r="H24" s="204"/>
      <c r="I24" s="204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5">
        <f>ZakladDPHZaklVypocet</f>
        <v>0</v>
      </c>
      <c r="H25" s="206"/>
      <c r="I25" s="206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2">
        <f>A25</f>
        <v>0</v>
      </c>
      <c r="H26" s="233"/>
      <c r="I26" s="233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4">
        <f>CenaCelkem-(ZakladDPHSni+DPHSni+ZakladDPHZakl+DPHZakl)</f>
        <v>0</v>
      </c>
      <c r="H27" s="234"/>
      <c r="I27" s="234"/>
      <c r="J27" s="41" t="str">
        <f t="shared" si="0"/>
        <v>CZK</v>
      </c>
    </row>
    <row r="28" spans="1:10" ht="27.75" hidden="1" customHeight="1" thickBot="1" x14ac:dyDescent="0.25">
      <c r="A28" s="2"/>
      <c r="B28" s="114" t="s">
        <v>25</v>
      </c>
      <c r="C28" s="115"/>
      <c r="D28" s="115"/>
      <c r="E28" s="116"/>
      <c r="F28" s="117"/>
      <c r="G28" s="213">
        <f>ZakladDPHSniVypocet+ZakladDPHZaklVypocet</f>
        <v>0</v>
      </c>
      <c r="H28" s="213"/>
      <c r="I28" s="213"/>
      <c r="J28" s="11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4" t="s">
        <v>37</v>
      </c>
      <c r="C29" s="119"/>
      <c r="D29" s="119"/>
      <c r="E29" s="119"/>
      <c r="F29" s="120"/>
      <c r="G29" s="212">
        <f>A27</f>
        <v>0</v>
      </c>
      <c r="H29" s="212"/>
      <c r="I29" s="212"/>
      <c r="J29" s="121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4"/>
      <c r="E34" s="215"/>
      <c r="G34" s="216"/>
      <c r="H34" s="217"/>
      <c r="I34" s="217"/>
      <c r="J34" s="25"/>
    </row>
    <row r="35" spans="1:10" ht="12.75" customHeight="1" x14ac:dyDescent="0.2">
      <c r="A35" s="2"/>
      <c r="B35" s="2"/>
      <c r="D35" s="202" t="s">
        <v>2</v>
      </c>
      <c r="E35" s="202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1" t="s">
        <v>17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 x14ac:dyDescent="0.2">
      <c r="A38" s="90" t="s">
        <v>39</v>
      </c>
      <c r="B38" s="95" t="s">
        <v>18</v>
      </c>
      <c r="C38" s="96" t="s">
        <v>6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19</v>
      </c>
      <c r="I38" s="98" t="s">
        <v>1</v>
      </c>
      <c r="J38" s="99" t="s">
        <v>0</v>
      </c>
    </row>
    <row r="39" spans="1:10" ht="25.5" hidden="1" customHeight="1" x14ac:dyDescent="0.2">
      <c r="A39" s="90">
        <v>1</v>
      </c>
      <c r="B39" s="100" t="s">
        <v>51</v>
      </c>
      <c r="C39" s="197"/>
      <c r="D39" s="197"/>
      <c r="E39" s="197"/>
      <c r="F39" s="101">
        <f>'SO 00 1 Pol'!AE13+'SO 01 1 Pol'!AE45+'SO 02 01 Pol'!AE52+'SO 03 01 Pol'!AE133+'SO 04 1 Pol'!AE139</f>
        <v>0</v>
      </c>
      <c r="G39" s="102">
        <f>'SO 00 1 Pol'!AF13+'SO 01 1 Pol'!AF45+'SO 02 01 Pol'!AF52+'SO 03 01 Pol'!AF133+'SO 04 1 Pol'!AF139</f>
        <v>0</v>
      </c>
      <c r="H39" s="103">
        <f t="shared" ref="H39:H49" si="1">(F39*SazbaDPH1/100)+(G39*SazbaDPH2/100)</f>
        <v>0</v>
      </c>
      <c r="I39" s="103">
        <f t="shared" ref="I39:I49" si="2">F39+G39+H39</f>
        <v>0</v>
      </c>
      <c r="J39" s="104" t="str">
        <f t="shared" ref="J39:J49" si="3">IF(CenaCelkemVypocet=0,"",I39/CenaCelkemVypocet*100)</f>
        <v/>
      </c>
    </row>
    <row r="40" spans="1:10" ht="25.5" customHeight="1" x14ac:dyDescent="0.2">
      <c r="A40" s="90">
        <v>2</v>
      </c>
      <c r="B40" s="105" t="s">
        <v>52</v>
      </c>
      <c r="C40" s="201" t="s">
        <v>53</v>
      </c>
      <c r="D40" s="201"/>
      <c r="E40" s="201"/>
      <c r="F40" s="106">
        <f>'SO 00 1 Pol'!AE13</f>
        <v>0</v>
      </c>
      <c r="G40" s="107">
        <f>'SO 00 1 Pol'!AF13</f>
        <v>0</v>
      </c>
      <c r="H40" s="107">
        <f t="shared" si="1"/>
        <v>0</v>
      </c>
      <c r="I40" s="107">
        <f t="shared" si="2"/>
        <v>0</v>
      </c>
      <c r="J40" s="108" t="str">
        <f t="shared" si="3"/>
        <v/>
      </c>
    </row>
    <row r="41" spans="1:10" ht="25.5" customHeight="1" x14ac:dyDescent="0.2">
      <c r="A41" s="90">
        <v>3</v>
      </c>
      <c r="B41" s="109" t="s">
        <v>54</v>
      </c>
      <c r="C41" s="197" t="s">
        <v>55</v>
      </c>
      <c r="D41" s="197"/>
      <c r="E41" s="197"/>
      <c r="F41" s="110">
        <f>'SO 00 1 Pol'!AE13</f>
        <v>0</v>
      </c>
      <c r="G41" s="103">
        <f>'SO 00 1 Pol'!AF13</f>
        <v>0</v>
      </c>
      <c r="H41" s="103">
        <f t="shared" si="1"/>
        <v>0</v>
      </c>
      <c r="I41" s="103">
        <f t="shared" si="2"/>
        <v>0</v>
      </c>
      <c r="J41" s="104" t="str">
        <f t="shared" si="3"/>
        <v/>
      </c>
    </row>
    <row r="42" spans="1:10" ht="25.5" customHeight="1" x14ac:dyDescent="0.2">
      <c r="A42" s="90">
        <v>2</v>
      </c>
      <c r="B42" s="105" t="s">
        <v>56</v>
      </c>
      <c r="C42" s="201" t="s">
        <v>57</v>
      </c>
      <c r="D42" s="201"/>
      <c r="E42" s="201"/>
      <c r="F42" s="106">
        <f>'SO 01 1 Pol'!AE45</f>
        <v>0</v>
      </c>
      <c r="G42" s="107">
        <f>'SO 01 1 Pol'!AF45</f>
        <v>0</v>
      </c>
      <c r="H42" s="107">
        <f t="shared" si="1"/>
        <v>0</v>
      </c>
      <c r="I42" s="107">
        <f t="shared" si="2"/>
        <v>0</v>
      </c>
      <c r="J42" s="108" t="str">
        <f t="shared" si="3"/>
        <v/>
      </c>
    </row>
    <row r="43" spans="1:10" ht="25.5" customHeight="1" x14ac:dyDescent="0.2">
      <c r="A43" s="90">
        <v>3</v>
      </c>
      <c r="B43" s="109" t="s">
        <v>54</v>
      </c>
      <c r="C43" s="197" t="s">
        <v>55</v>
      </c>
      <c r="D43" s="197"/>
      <c r="E43" s="197"/>
      <c r="F43" s="110">
        <f>'SO 01 1 Pol'!AE45</f>
        <v>0</v>
      </c>
      <c r="G43" s="103">
        <f>'SO 01 1 Pol'!AF45</f>
        <v>0</v>
      </c>
      <c r="H43" s="103">
        <f t="shared" si="1"/>
        <v>0</v>
      </c>
      <c r="I43" s="103">
        <f t="shared" si="2"/>
        <v>0</v>
      </c>
      <c r="J43" s="104" t="str">
        <f t="shared" si="3"/>
        <v/>
      </c>
    </row>
    <row r="44" spans="1:10" ht="25.5" customHeight="1" x14ac:dyDescent="0.2">
      <c r="A44" s="90">
        <v>2</v>
      </c>
      <c r="B44" s="105" t="s">
        <v>58</v>
      </c>
      <c r="C44" s="201" t="s">
        <v>59</v>
      </c>
      <c r="D44" s="201"/>
      <c r="E44" s="201"/>
      <c r="F44" s="106">
        <f>'SO 02 01 Pol'!AE52</f>
        <v>0</v>
      </c>
      <c r="G44" s="107">
        <f>'SO 02 01 Pol'!AF52</f>
        <v>0</v>
      </c>
      <c r="H44" s="107">
        <f t="shared" si="1"/>
        <v>0</v>
      </c>
      <c r="I44" s="107">
        <f t="shared" si="2"/>
        <v>0</v>
      </c>
      <c r="J44" s="108" t="str">
        <f t="shared" si="3"/>
        <v/>
      </c>
    </row>
    <row r="45" spans="1:10" ht="25.5" customHeight="1" x14ac:dyDescent="0.2">
      <c r="A45" s="90">
        <v>3</v>
      </c>
      <c r="B45" s="109" t="s">
        <v>60</v>
      </c>
      <c r="C45" s="197" t="s">
        <v>55</v>
      </c>
      <c r="D45" s="197"/>
      <c r="E45" s="197"/>
      <c r="F45" s="110">
        <f>'SO 02 01 Pol'!AE52</f>
        <v>0</v>
      </c>
      <c r="G45" s="103">
        <f>'SO 02 01 Pol'!AF52</f>
        <v>0</v>
      </c>
      <c r="H45" s="103">
        <f t="shared" si="1"/>
        <v>0</v>
      </c>
      <c r="I45" s="103">
        <f t="shared" si="2"/>
        <v>0</v>
      </c>
      <c r="J45" s="104" t="str">
        <f t="shared" si="3"/>
        <v/>
      </c>
    </row>
    <row r="46" spans="1:10" ht="25.5" customHeight="1" x14ac:dyDescent="0.2">
      <c r="A46" s="90">
        <v>2</v>
      </c>
      <c r="B46" s="105" t="s">
        <v>61</v>
      </c>
      <c r="C46" s="201" t="s">
        <v>62</v>
      </c>
      <c r="D46" s="201"/>
      <c r="E46" s="201"/>
      <c r="F46" s="106">
        <f>'SO 03 01 Pol'!AE133</f>
        <v>0</v>
      </c>
      <c r="G46" s="107">
        <f>'SO 03 01 Pol'!AF133</f>
        <v>0</v>
      </c>
      <c r="H46" s="107">
        <f t="shared" si="1"/>
        <v>0</v>
      </c>
      <c r="I46" s="107">
        <f t="shared" si="2"/>
        <v>0</v>
      </c>
      <c r="J46" s="108" t="str">
        <f t="shared" si="3"/>
        <v/>
      </c>
    </row>
    <row r="47" spans="1:10" ht="25.5" customHeight="1" x14ac:dyDescent="0.2">
      <c r="A47" s="90">
        <v>3</v>
      </c>
      <c r="B47" s="109" t="s">
        <v>60</v>
      </c>
      <c r="C47" s="197" t="s">
        <v>55</v>
      </c>
      <c r="D47" s="197"/>
      <c r="E47" s="197"/>
      <c r="F47" s="110">
        <f>'SO 03 01 Pol'!AE133</f>
        <v>0</v>
      </c>
      <c r="G47" s="103">
        <f>'SO 03 01 Pol'!AF133</f>
        <v>0</v>
      </c>
      <c r="H47" s="103">
        <f t="shared" si="1"/>
        <v>0</v>
      </c>
      <c r="I47" s="103">
        <f t="shared" si="2"/>
        <v>0</v>
      </c>
      <c r="J47" s="104" t="str">
        <f t="shared" si="3"/>
        <v/>
      </c>
    </row>
    <row r="48" spans="1:10" ht="25.5" customHeight="1" x14ac:dyDescent="0.2">
      <c r="A48" s="90">
        <v>2</v>
      </c>
      <c r="B48" s="105" t="s">
        <v>63</v>
      </c>
      <c r="C48" s="201" t="s">
        <v>64</v>
      </c>
      <c r="D48" s="201"/>
      <c r="E48" s="201"/>
      <c r="F48" s="106">
        <f>'SO 04 1 Pol'!AE139</f>
        <v>0</v>
      </c>
      <c r="G48" s="107">
        <f>'SO 04 1 Pol'!AF139</f>
        <v>0</v>
      </c>
      <c r="H48" s="107">
        <f t="shared" si="1"/>
        <v>0</v>
      </c>
      <c r="I48" s="107">
        <f t="shared" si="2"/>
        <v>0</v>
      </c>
      <c r="J48" s="108" t="str">
        <f t="shared" si="3"/>
        <v/>
      </c>
    </row>
    <row r="49" spans="1:52" ht="25.5" customHeight="1" x14ac:dyDescent="0.2">
      <c r="A49" s="90">
        <v>3</v>
      </c>
      <c r="B49" s="109" t="s">
        <v>54</v>
      </c>
      <c r="C49" s="197" t="s">
        <v>65</v>
      </c>
      <c r="D49" s="197"/>
      <c r="E49" s="197"/>
      <c r="F49" s="110">
        <f>'SO 04 1 Pol'!AE139</f>
        <v>0</v>
      </c>
      <c r="G49" s="103">
        <f>'SO 04 1 Pol'!AF139</f>
        <v>0</v>
      </c>
      <c r="H49" s="103">
        <f t="shared" si="1"/>
        <v>0</v>
      </c>
      <c r="I49" s="103">
        <f t="shared" si="2"/>
        <v>0</v>
      </c>
      <c r="J49" s="104" t="str">
        <f t="shared" si="3"/>
        <v/>
      </c>
    </row>
    <row r="50" spans="1:52" ht="25.5" customHeight="1" x14ac:dyDescent="0.2">
      <c r="A50" s="90"/>
      <c r="B50" s="198" t="s">
        <v>66</v>
      </c>
      <c r="C50" s="199"/>
      <c r="D50" s="199"/>
      <c r="E50" s="200"/>
      <c r="F50" s="111">
        <f>SUMIF(A39:A49,"=1",F39:F49)</f>
        <v>0</v>
      </c>
      <c r="G50" s="112">
        <f>SUMIF(A39:A49,"=1",G39:G49)</f>
        <v>0</v>
      </c>
      <c r="H50" s="112">
        <f>SUMIF(A39:A49,"=1",H39:H49)</f>
        <v>0</v>
      </c>
      <c r="I50" s="112">
        <f>SUMIF(A39:A49,"=1",I39:I49)</f>
        <v>0</v>
      </c>
      <c r="J50" s="113">
        <f>SUMIF(A39:A49,"=1",J39:J49)</f>
        <v>0</v>
      </c>
    </row>
    <row r="52" spans="1:52" x14ac:dyDescent="0.2">
      <c r="A52" t="s">
        <v>68</v>
      </c>
      <c r="B52" t="s">
        <v>69</v>
      </c>
    </row>
    <row r="53" spans="1:52" ht="25.5" x14ac:dyDescent="0.2">
      <c r="B53" s="196" t="s">
        <v>70</v>
      </c>
      <c r="C53" s="196"/>
      <c r="D53" s="196"/>
      <c r="E53" s="196"/>
      <c r="F53" s="196"/>
      <c r="G53" s="196"/>
      <c r="H53" s="196"/>
      <c r="I53" s="196"/>
      <c r="J53" s="196"/>
      <c r="AZ53" s="122" t="str">
        <f t="shared" ref="AZ53:AZ58" si="4">B53</f>
        <v xml:space="preserve">	Projektová dokumentace se skládá z výkresové části a technických zpráv. Stačí tedy, aby navržené řešení bylo uvedeno v jediné z těchto částí.</v>
      </c>
    </row>
    <row r="54" spans="1:52" ht="25.5" x14ac:dyDescent="0.2">
      <c r="B54" s="196" t="s">
        <v>71</v>
      </c>
      <c r="C54" s="196"/>
      <c r="D54" s="196"/>
      <c r="E54" s="196"/>
      <c r="F54" s="196"/>
      <c r="G54" s="196"/>
      <c r="H54" s="196"/>
      <c r="I54" s="196"/>
      <c r="J54" s="196"/>
      <c r="AZ54" s="122" t="str">
        <f t="shared" si="4"/>
        <v xml:space="preserve">	Seznam materiálů a prací je doplněn výkresovou dokumentací a technickou zprávou. Není tedy jediným podkladem pro ocenění a provedení díla.</v>
      </c>
    </row>
    <row r="55" spans="1:52" ht="25.5" x14ac:dyDescent="0.2">
      <c r="B55" s="196" t="s">
        <v>72</v>
      </c>
      <c r="C55" s="196"/>
      <c r="D55" s="196"/>
      <c r="E55" s="196"/>
      <c r="F55" s="196"/>
      <c r="G55" s="196"/>
      <c r="H55" s="196"/>
      <c r="I55" s="196"/>
      <c r="J55" s="196"/>
      <c r="AZ55" s="122" t="str">
        <f t="shared" si="4"/>
        <v xml:space="preserve">	Dokumentace je zpracována podle zákona č. 137/2006Sb., o veřejných zakázkách a ve znění vyhlášky Ministerstva pro místní rozvoj č. 230/2012Sb., pro veřejnou zakázku na stavební práce.</v>
      </c>
    </row>
    <row r="56" spans="1:52" ht="38.25" x14ac:dyDescent="0.2">
      <c r="B56" s="196" t="s">
        <v>73</v>
      </c>
      <c r="C56" s="196"/>
      <c r="D56" s="196"/>
      <c r="E56" s="196"/>
      <c r="F56" s="196"/>
      <c r="G56" s="196"/>
      <c r="H56" s="196"/>
      <c r="I56" s="196"/>
      <c r="J56" s="196"/>
      <c r="AZ56" s="122" t="str">
        <f t="shared" si="4"/>
        <v xml:space="preserve">	Položka soupisu prací obsahuje popis položky jednoznačně vymezující druh a kvalitu prací, dodávky nebo služby, s případným odkazem na jiné dokumenty, jimiž jsou technické zprávy, výkresové části projektové dokumentace, technické podmínky a ostatní dokumenty dle vyhl. 499/2006 Sb. o dokumentaci staveb.</v>
      </c>
    </row>
    <row r="57" spans="1:52" ht="38.25" x14ac:dyDescent="0.2">
      <c r="B57" s="196" t="s">
        <v>74</v>
      </c>
      <c r="C57" s="196"/>
      <c r="D57" s="196"/>
      <c r="E57" s="196"/>
      <c r="F57" s="196"/>
      <c r="G57" s="196"/>
      <c r="H57" s="196"/>
      <c r="I57" s="196"/>
      <c r="J57" s="196"/>
      <c r="AZ57" s="122" t="str">
        <f t="shared" si="4"/>
        <v xml:space="preserve">	Pro výrobky a práce, které nejsou obsahem výše uvedených ceníků jsou zpracovány technické podmínky, které stanoví souhrn všech technických popisů a vymezí technické charakteristiky a požadavky na stavební práce a dodávky dle § 45 a 46 zákona 137/2006 Sb.</v>
      </c>
    </row>
    <row r="58" spans="1:52" ht="25.5" x14ac:dyDescent="0.2">
      <c r="B58" s="196" t="s">
        <v>75</v>
      </c>
      <c r="C58" s="196"/>
      <c r="D58" s="196"/>
      <c r="E58" s="196"/>
      <c r="F58" s="196"/>
      <c r="G58" s="196"/>
      <c r="H58" s="196"/>
      <c r="I58" s="196"/>
      <c r="J58" s="196"/>
      <c r="AZ58" s="122" t="str">
        <f t="shared" si="4"/>
        <v xml:space="preserve">	Případné obchodní názvy v rozpočtu určují pouze technické parametry výrobků. Na stavbu je možné dodat výrobky s jakýmkoliv jiným obchodním názvem obdobných parametrů.</v>
      </c>
    </row>
    <row r="60" spans="1:52" x14ac:dyDescent="0.2">
      <c r="B60" s="196" t="s">
        <v>76</v>
      </c>
      <c r="C60" s="196"/>
      <c r="D60" s="196"/>
      <c r="E60" s="196"/>
      <c r="F60" s="196"/>
      <c r="G60" s="196"/>
      <c r="H60" s="196"/>
      <c r="I60" s="196"/>
      <c r="J60" s="196"/>
      <c r="AZ60" s="122" t="str">
        <f t="shared" ref="AZ60:AZ65" si="5">B60</f>
        <v xml:space="preserve">	Znaky pro určení způsobu dodávky přístrojů a jejich montáže (viz Pozn.1)</v>
      </c>
    </row>
    <row r="61" spans="1:52" x14ac:dyDescent="0.2">
      <c r="B61" s="196" t="s">
        <v>77</v>
      </c>
      <c r="C61" s="196"/>
      <c r="D61" s="196"/>
      <c r="E61" s="196"/>
      <c r="F61" s="196"/>
      <c r="G61" s="196"/>
      <c r="H61" s="196"/>
      <c r="I61" s="196"/>
      <c r="J61" s="196"/>
      <c r="AZ61" s="122" t="str">
        <f t="shared" si="5"/>
        <v xml:space="preserve">	Dodávka a montáž				                                                                	DM</v>
      </c>
    </row>
    <row r="62" spans="1:52" x14ac:dyDescent="0.2">
      <c r="B62" s="196" t="s">
        <v>78</v>
      </c>
      <c r="C62" s="196"/>
      <c r="D62" s="196"/>
      <c r="E62" s="196"/>
      <c r="F62" s="196"/>
      <c r="G62" s="196"/>
      <c r="H62" s="196"/>
      <c r="I62" s="196"/>
      <c r="J62" s="196"/>
      <c r="AZ62" s="122" t="str">
        <f t="shared" si="5"/>
        <v xml:space="preserve">	Přístroj není součástí dodávky, dodavatel provádí jen montáž a připojení 			M</v>
      </c>
    </row>
    <row r="63" spans="1:52" x14ac:dyDescent="0.2">
      <c r="B63" s="196" t="s">
        <v>79</v>
      </c>
      <c r="C63" s="196"/>
      <c r="D63" s="196"/>
      <c r="E63" s="196"/>
      <c r="F63" s="196"/>
      <c r="G63" s="196"/>
      <c r="H63" s="196"/>
      <c r="I63" s="196"/>
      <c r="J63" s="196"/>
      <c r="AZ63" s="122" t="str">
        <f t="shared" si="5"/>
        <v xml:space="preserve">	Přístroj není součástí dodávky, dodavatel provádí jen připojení				P</v>
      </c>
    </row>
    <row r="64" spans="1:52" x14ac:dyDescent="0.2">
      <c r="B64" s="196" t="s">
        <v>80</v>
      </c>
      <c r="C64" s="196"/>
      <c r="D64" s="196"/>
      <c r="E64" s="196"/>
      <c r="F64" s="196"/>
      <c r="G64" s="196"/>
      <c r="H64" s="196"/>
      <c r="I64" s="196"/>
      <c r="J64" s="196"/>
      <c r="AZ64" s="122" t="str">
        <f t="shared" si="5"/>
        <v xml:space="preserve">	Pouze dodávka, montáž je zajištěna v rámci jiné položky.					D</v>
      </c>
    </row>
    <row r="65" spans="1:52" x14ac:dyDescent="0.2">
      <c r="B65" s="196" t="s">
        <v>81</v>
      </c>
      <c r="C65" s="196"/>
      <c r="D65" s="196"/>
      <c r="E65" s="196"/>
      <c r="F65" s="196"/>
      <c r="G65" s="196"/>
      <c r="H65" s="196"/>
      <c r="I65" s="196"/>
      <c r="J65" s="196"/>
      <c r="AZ65" s="122" t="str">
        <f t="shared" si="5"/>
        <v xml:space="preserve">	Přístroj není dodavatelem dodáván, montován ani připojován. Uvádí se pro informaci.     		Z</v>
      </c>
    </row>
    <row r="66" spans="1:52" x14ac:dyDescent="0.2">
      <c r="A66" t="s">
        <v>68</v>
      </c>
      <c r="B66" t="s">
        <v>82</v>
      </c>
    </row>
    <row r="67" spans="1:52" ht="51" x14ac:dyDescent="0.2">
      <c r="B67" s="196" t="s">
        <v>83</v>
      </c>
      <c r="C67" s="196"/>
      <c r="D67" s="196"/>
      <c r="E67" s="196"/>
      <c r="F67" s="196"/>
      <c r="G67" s="196"/>
      <c r="H67" s="196"/>
      <c r="I67" s="196"/>
      <c r="J67" s="196"/>
      <c r="AZ67" s="122" t="str">
        <f>B67</f>
        <v>„Obsahuje-li zadávací dokumentace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umožňuje zadavatel v takovém případě pro plnění veřejné zakázky použití i jiných, kvalitativně a technicky obdobných řešení.“</v>
      </c>
    </row>
    <row r="70" spans="1:52" ht="15.75" x14ac:dyDescent="0.25">
      <c r="B70" s="123" t="s">
        <v>84</v>
      </c>
    </row>
    <row r="72" spans="1:52" ht="25.5" customHeight="1" x14ac:dyDescent="0.2">
      <c r="A72" s="125"/>
      <c r="B72" s="128" t="s">
        <v>18</v>
      </c>
      <c r="C72" s="128" t="s">
        <v>6</v>
      </c>
      <c r="D72" s="129"/>
      <c r="E72" s="129"/>
      <c r="F72" s="130" t="s">
        <v>85</v>
      </c>
      <c r="G72" s="130"/>
      <c r="H72" s="130"/>
      <c r="I72" s="130" t="s">
        <v>31</v>
      </c>
      <c r="J72" s="130" t="s">
        <v>0</v>
      </c>
    </row>
    <row r="73" spans="1:52" ht="36.75" customHeight="1" x14ac:dyDescent="0.2">
      <c r="A73" s="126"/>
      <c r="B73" s="131" t="s">
        <v>86</v>
      </c>
      <c r="C73" s="194" t="s">
        <v>87</v>
      </c>
      <c r="D73" s="195"/>
      <c r="E73" s="195"/>
      <c r="F73" s="137" t="s">
        <v>26</v>
      </c>
      <c r="G73" s="138"/>
      <c r="H73" s="138"/>
      <c r="I73" s="138">
        <f>'SO 01 1 Pol'!G8</f>
        <v>0</v>
      </c>
      <c r="J73" s="135" t="str">
        <f>IF(I98=0,"",I73/I98*100)</f>
        <v/>
      </c>
    </row>
    <row r="74" spans="1:52" ht="36.75" customHeight="1" x14ac:dyDescent="0.2">
      <c r="A74" s="126"/>
      <c r="B74" s="131" t="s">
        <v>88</v>
      </c>
      <c r="C74" s="194" t="s">
        <v>89</v>
      </c>
      <c r="D74" s="195"/>
      <c r="E74" s="195"/>
      <c r="F74" s="137" t="s">
        <v>26</v>
      </c>
      <c r="G74" s="138"/>
      <c r="H74" s="138"/>
      <c r="I74" s="138">
        <f>'SO 01 1 Pol'!G14</f>
        <v>0</v>
      </c>
      <c r="J74" s="135" t="str">
        <f>IF(I98=0,"",I74/I98*100)</f>
        <v/>
      </c>
    </row>
    <row r="75" spans="1:52" ht="36.75" customHeight="1" x14ac:dyDescent="0.2">
      <c r="A75" s="126"/>
      <c r="B75" s="131" t="s">
        <v>90</v>
      </c>
      <c r="C75" s="194" t="s">
        <v>91</v>
      </c>
      <c r="D75" s="195"/>
      <c r="E75" s="195"/>
      <c r="F75" s="137" t="s">
        <v>26</v>
      </c>
      <c r="G75" s="138"/>
      <c r="H75" s="138"/>
      <c r="I75" s="138">
        <f>'SO 01 1 Pol'!G19</f>
        <v>0</v>
      </c>
      <c r="J75" s="135" t="str">
        <f>IF(I98=0,"",I75/I98*100)</f>
        <v/>
      </c>
    </row>
    <row r="76" spans="1:52" ht="36.75" customHeight="1" x14ac:dyDescent="0.2">
      <c r="A76" s="126"/>
      <c r="B76" s="131" t="s">
        <v>92</v>
      </c>
      <c r="C76" s="194" t="s">
        <v>93</v>
      </c>
      <c r="D76" s="195"/>
      <c r="E76" s="195"/>
      <c r="F76" s="137" t="s">
        <v>26</v>
      </c>
      <c r="G76" s="138"/>
      <c r="H76" s="138"/>
      <c r="I76" s="138">
        <f>'SO 02 01 Pol'!G33</f>
        <v>0</v>
      </c>
      <c r="J76" s="135" t="str">
        <f>IF(I98=0,"",I76/I98*100)</f>
        <v/>
      </c>
    </row>
    <row r="77" spans="1:52" ht="36.75" customHeight="1" x14ac:dyDescent="0.2">
      <c r="A77" s="126"/>
      <c r="B77" s="131" t="s">
        <v>94</v>
      </c>
      <c r="C77" s="194" t="s">
        <v>95</v>
      </c>
      <c r="D77" s="195"/>
      <c r="E77" s="195"/>
      <c r="F77" s="137" t="s">
        <v>26</v>
      </c>
      <c r="G77" s="138"/>
      <c r="H77" s="138"/>
      <c r="I77" s="138">
        <f>'SO 01 1 Pol'!G23</f>
        <v>0</v>
      </c>
      <c r="J77" s="135" t="str">
        <f>IF(I98=0,"",I77/I98*100)</f>
        <v/>
      </c>
    </row>
    <row r="78" spans="1:52" ht="36.75" customHeight="1" x14ac:dyDescent="0.2">
      <c r="A78" s="126"/>
      <c r="B78" s="131" t="s">
        <v>96</v>
      </c>
      <c r="C78" s="194" t="s">
        <v>97</v>
      </c>
      <c r="D78" s="195"/>
      <c r="E78" s="195"/>
      <c r="F78" s="137" t="s">
        <v>26</v>
      </c>
      <c r="G78" s="138"/>
      <c r="H78" s="138"/>
      <c r="I78" s="138">
        <f>'SO 01 1 Pol'!G25</f>
        <v>0</v>
      </c>
      <c r="J78" s="135" t="str">
        <f>IF(I98=0,"",I78/I98*100)</f>
        <v/>
      </c>
    </row>
    <row r="79" spans="1:52" ht="36.75" customHeight="1" x14ac:dyDescent="0.2">
      <c r="A79" s="126"/>
      <c r="B79" s="131" t="s">
        <v>98</v>
      </c>
      <c r="C79" s="194" t="s">
        <v>99</v>
      </c>
      <c r="D79" s="195"/>
      <c r="E79" s="195"/>
      <c r="F79" s="137" t="s">
        <v>26</v>
      </c>
      <c r="G79" s="138"/>
      <c r="H79" s="138"/>
      <c r="I79" s="138">
        <f>'SO 02 01 Pol'!G35+'SO 02 01 Pol'!G43</f>
        <v>0</v>
      </c>
      <c r="J79" s="135" t="str">
        <f>IF(I98=0,"",I79/I98*100)</f>
        <v/>
      </c>
    </row>
    <row r="80" spans="1:52" ht="36.75" customHeight="1" x14ac:dyDescent="0.2">
      <c r="A80" s="126"/>
      <c r="B80" s="131" t="s">
        <v>100</v>
      </c>
      <c r="C80" s="194" t="s">
        <v>101</v>
      </c>
      <c r="D80" s="195"/>
      <c r="E80" s="195"/>
      <c r="F80" s="137" t="s">
        <v>26</v>
      </c>
      <c r="G80" s="138"/>
      <c r="H80" s="138"/>
      <c r="I80" s="138">
        <f>'SO 01 1 Pol'!G33</f>
        <v>0</v>
      </c>
      <c r="J80" s="135" t="str">
        <f>IF(I98=0,"",I80/I98*100)</f>
        <v/>
      </c>
    </row>
    <row r="81" spans="1:10" ht="36.75" customHeight="1" x14ac:dyDescent="0.2">
      <c r="A81" s="126"/>
      <c r="B81" s="131" t="s">
        <v>102</v>
      </c>
      <c r="C81" s="194" t="s">
        <v>103</v>
      </c>
      <c r="D81" s="195"/>
      <c r="E81" s="195"/>
      <c r="F81" s="137" t="s">
        <v>27</v>
      </c>
      <c r="G81" s="138"/>
      <c r="H81" s="138"/>
      <c r="I81" s="138">
        <f>'SO 02 01 Pol'!G26+'SO 02 01 Pol'!G40</f>
        <v>0</v>
      </c>
      <c r="J81" s="135" t="str">
        <f>IF(I98=0,"",I81/I98*100)</f>
        <v/>
      </c>
    </row>
    <row r="82" spans="1:10" ht="36.75" customHeight="1" x14ac:dyDescent="0.2">
      <c r="A82" s="126"/>
      <c r="B82" s="131" t="s">
        <v>104</v>
      </c>
      <c r="C82" s="194" t="s">
        <v>105</v>
      </c>
      <c r="D82" s="195"/>
      <c r="E82" s="195"/>
      <c r="F82" s="137" t="s">
        <v>27</v>
      </c>
      <c r="G82" s="138"/>
      <c r="H82" s="138"/>
      <c r="I82" s="138">
        <f>'SO 02 01 Pol'!G30</f>
        <v>0</v>
      </c>
      <c r="J82" s="135" t="str">
        <f>IF(I98=0,"",I82/I98*100)</f>
        <v/>
      </c>
    </row>
    <row r="83" spans="1:10" ht="36.75" customHeight="1" x14ac:dyDescent="0.2">
      <c r="A83" s="126"/>
      <c r="B83" s="131" t="s">
        <v>106</v>
      </c>
      <c r="C83" s="194" t="s">
        <v>107</v>
      </c>
      <c r="D83" s="195"/>
      <c r="E83" s="195"/>
      <c r="F83" s="137" t="s">
        <v>27</v>
      </c>
      <c r="G83" s="138"/>
      <c r="H83" s="138"/>
      <c r="I83" s="138">
        <f>'SO 02 01 Pol'!G17</f>
        <v>0</v>
      </c>
      <c r="J83" s="135" t="str">
        <f>IF(I98=0,"",I83/I98*100)</f>
        <v/>
      </c>
    </row>
    <row r="84" spans="1:10" ht="36.75" customHeight="1" x14ac:dyDescent="0.2">
      <c r="A84" s="126"/>
      <c r="B84" s="131" t="s">
        <v>108</v>
      </c>
      <c r="C84" s="194" t="s">
        <v>109</v>
      </c>
      <c r="D84" s="195"/>
      <c r="E84" s="195"/>
      <c r="F84" s="137" t="s">
        <v>27</v>
      </c>
      <c r="G84" s="138"/>
      <c r="H84" s="138"/>
      <c r="I84" s="138">
        <f>'SO 02 01 Pol'!G13+'SO 02 01 Pol'!G23</f>
        <v>0</v>
      </c>
      <c r="J84" s="135" t="str">
        <f>IF(I98=0,"",I84/I98*100)</f>
        <v/>
      </c>
    </row>
    <row r="85" spans="1:10" ht="36.75" customHeight="1" x14ac:dyDescent="0.2">
      <c r="A85" s="126"/>
      <c r="B85" s="131" t="s">
        <v>110</v>
      </c>
      <c r="C85" s="194" t="s">
        <v>111</v>
      </c>
      <c r="D85" s="195"/>
      <c r="E85" s="195"/>
      <c r="F85" s="137" t="s">
        <v>27</v>
      </c>
      <c r="G85" s="138"/>
      <c r="H85" s="138"/>
      <c r="I85" s="138">
        <f>'SO 02 01 Pol'!G8+'SO 02 01 Pol'!G19+'SO 02 01 Pol'!G49</f>
        <v>0</v>
      </c>
      <c r="J85" s="135" t="str">
        <f>IF(I98=0,"",I85/I98*100)</f>
        <v/>
      </c>
    </row>
    <row r="86" spans="1:10" ht="36.75" customHeight="1" x14ac:dyDescent="0.2">
      <c r="A86" s="126"/>
      <c r="B86" s="131" t="s">
        <v>112</v>
      </c>
      <c r="C86" s="194" t="s">
        <v>113</v>
      </c>
      <c r="D86" s="195"/>
      <c r="E86" s="195"/>
      <c r="F86" s="137" t="s">
        <v>27</v>
      </c>
      <c r="G86" s="138"/>
      <c r="H86" s="138"/>
      <c r="I86" s="138">
        <f>'SO 01 1 Pol'!G35</f>
        <v>0</v>
      </c>
      <c r="J86" s="135" t="str">
        <f>IF(I98=0,"",I86/I98*100)</f>
        <v/>
      </c>
    </row>
    <row r="87" spans="1:10" ht="36.75" customHeight="1" x14ac:dyDescent="0.2">
      <c r="A87" s="126"/>
      <c r="B87" s="131" t="s">
        <v>114</v>
      </c>
      <c r="C87" s="194" t="s">
        <v>115</v>
      </c>
      <c r="D87" s="195"/>
      <c r="E87" s="195"/>
      <c r="F87" s="137" t="s">
        <v>28</v>
      </c>
      <c r="G87" s="138"/>
      <c r="H87" s="138"/>
      <c r="I87" s="138">
        <f>'SO 03 01 Pol'!G70</f>
        <v>0</v>
      </c>
      <c r="J87" s="135" t="str">
        <f>IF(I98=0,"",I87/I98*100)</f>
        <v/>
      </c>
    </row>
    <row r="88" spans="1:10" ht="36.75" customHeight="1" x14ac:dyDescent="0.2">
      <c r="A88" s="126"/>
      <c r="B88" s="131" t="s">
        <v>116</v>
      </c>
      <c r="C88" s="194" t="s">
        <v>117</v>
      </c>
      <c r="D88" s="195"/>
      <c r="E88" s="195"/>
      <c r="F88" s="137" t="s">
        <v>28</v>
      </c>
      <c r="G88" s="138"/>
      <c r="H88" s="138"/>
      <c r="I88" s="138">
        <f>'SO 03 01 Pol'!G8</f>
        <v>0</v>
      </c>
      <c r="J88" s="135" t="str">
        <f>IF(I98=0,"",I88/I98*100)</f>
        <v/>
      </c>
    </row>
    <row r="89" spans="1:10" ht="36.75" customHeight="1" x14ac:dyDescent="0.2">
      <c r="A89" s="126"/>
      <c r="B89" s="131" t="s">
        <v>118</v>
      </c>
      <c r="C89" s="194" t="s">
        <v>119</v>
      </c>
      <c r="D89" s="195"/>
      <c r="E89" s="195"/>
      <c r="F89" s="137" t="s">
        <v>28</v>
      </c>
      <c r="G89" s="138"/>
      <c r="H89" s="138"/>
      <c r="I89" s="138">
        <f>'SO 03 01 Pol'!G29</f>
        <v>0</v>
      </c>
      <c r="J89" s="135" t="str">
        <f>IF(I98=0,"",I89/I98*100)</f>
        <v/>
      </c>
    </row>
    <row r="90" spans="1:10" ht="36.75" customHeight="1" x14ac:dyDescent="0.2">
      <c r="A90" s="126"/>
      <c r="B90" s="131" t="s">
        <v>120</v>
      </c>
      <c r="C90" s="194" t="s">
        <v>121</v>
      </c>
      <c r="D90" s="195"/>
      <c r="E90" s="195"/>
      <c r="F90" s="137" t="s">
        <v>28</v>
      </c>
      <c r="G90" s="138"/>
      <c r="H90" s="138"/>
      <c r="I90" s="138">
        <f>'SO 03 01 Pol'!G121</f>
        <v>0</v>
      </c>
      <c r="J90" s="135" t="str">
        <f>IF(I98=0,"",I90/I98*100)</f>
        <v/>
      </c>
    </row>
    <row r="91" spans="1:10" ht="36.75" customHeight="1" x14ac:dyDescent="0.2">
      <c r="A91" s="126"/>
      <c r="B91" s="131" t="s">
        <v>122</v>
      </c>
      <c r="C91" s="194" t="s">
        <v>123</v>
      </c>
      <c r="D91" s="195"/>
      <c r="E91" s="195"/>
      <c r="F91" s="137" t="s">
        <v>28</v>
      </c>
      <c r="G91" s="138"/>
      <c r="H91" s="138"/>
      <c r="I91" s="138">
        <f>'SO 04 1 Pol'!G123</f>
        <v>0</v>
      </c>
      <c r="J91" s="135" t="str">
        <f>IF(I98=0,"",I91/I98*100)</f>
        <v/>
      </c>
    </row>
    <row r="92" spans="1:10" ht="36.75" customHeight="1" x14ac:dyDescent="0.2">
      <c r="A92" s="126"/>
      <c r="B92" s="131" t="s">
        <v>124</v>
      </c>
      <c r="C92" s="194" t="s">
        <v>125</v>
      </c>
      <c r="D92" s="195"/>
      <c r="E92" s="195"/>
      <c r="F92" s="137" t="s">
        <v>28</v>
      </c>
      <c r="G92" s="138"/>
      <c r="H92" s="138"/>
      <c r="I92" s="138">
        <f>'SO 04 1 Pol'!G132</f>
        <v>0</v>
      </c>
      <c r="J92" s="135" t="str">
        <f>IF(I98=0,"",I92/I98*100)</f>
        <v/>
      </c>
    </row>
    <row r="93" spans="1:10" ht="36.75" customHeight="1" x14ac:dyDescent="0.2">
      <c r="A93" s="126"/>
      <c r="B93" s="131" t="s">
        <v>126</v>
      </c>
      <c r="C93" s="194" t="s">
        <v>127</v>
      </c>
      <c r="D93" s="195"/>
      <c r="E93" s="195"/>
      <c r="F93" s="137" t="s">
        <v>28</v>
      </c>
      <c r="G93" s="138"/>
      <c r="H93" s="138"/>
      <c r="I93" s="138">
        <f>'SO 04 1 Pol'!G8</f>
        <v>0</v>
      </c>
      <c r="J93" s="135" t="str">
        <f>IF(I98=0,"",I93/I98*100)</f>
        <v/>
      </c>
    </row>
    <row r="94" spans="1:10" ht="36.75" customHeight="1" x14ac:dyDescent="0.2">
      <c r="A94" s="126"/>
      <c r="B94" s="131" t="s">
        <v>128</v>
      </c>
      <c r="C94" s="194" t="s">
        <v>129</v>
      </c>
      <c r="D94" s="195"/>
      <c r="E94" s="195"/>
      <c r="F94" s="137" t="s">
        <v>28</v>
      </c>
      <c r="G94" s="138"/>
      <c r="H94" s="138"/>
      <c r="I94" s="138">
        <f>'SO 04 1 Pol'!G65</f>
        <v>0</v>
      </c>
      <c r="J94" s="135" t="str">
        <f>IF(I98=0,"",I94/I98*100)</f>
        <v/>
      </c>
    </row>
    <row r="95" spans="1:10" ht="36.75" customHeight="1" x14ac:dyDescent="0.2">
      <c r="A95" s="126"/>
      <c r="B95" s="131" t="s">
        <v>130</v>
      </c>
      <c r="C95" s="194" t="s">
        <v>99</v>
      </c>
      <c r="D95" s="195"/>
      <c r="E95" s="195"/>
      <c r="F95" s="137" t="s">
        <v>131</v>
      </c>
      <c r="G95" s="138"/>
      <c r="H95" s="138"/>
      <c r="I95" s="138">
        <f>'SO 01 1 Pol'!G37</f>
        <v>0</v>
      </c>
      <c r="J95" s="135" t="str">
        <f>IF(I98=0,"",I95/I98*100)</f>
        <v/>
      </c>
    </row>
    <row r="96" spans="1:10" ht="36.75" customHeight="1" x14ac:dyDescent="0.2">
      <c r="A96" s="126"/>
      <c r="B96" s="131" t="s">
        <v>132</v>
      </c>
      <c r="C96" s="194" t="s">
        <v>29</v>
      </c>
      <c r="D96" s="195"/>
      <c r="E96" s="195"/>
      <c r="F96" s="137" t="s">
        <v>132</v>
      </c>
      <c r="G96" s="138"/>
      <c r="H96" s="138"/>
      <c r="I96" s="138">
        <f>'SO 00 1 Pol'!G8</f>
        <v>0</v>
      </c>
      <c r="J96" s="135" t="str">
        <f>IF(I98=0,"",I96/I98*100)</f>
        <v/>
      </c>
    </row>
    <row r="97" spans="1:10" ht="36.75" customHeight="1" x14ac:dyDescent="0.2">
      <c r="A97" s="126"/>
      <c r="B97" s="131" t="s">
        <v>133</v>
      </c>
      <c r="C97" s="194" t="s">
        <v>30</v>
      </c>
      <c r="D97" s="195"/>
      <c r="E97" s="195"/>
      <c r="F97" s="137" t="s">
        <v>133</v>
      </c>
      <c r="G97" s="138"/>
      <c r="H97" s="138"/>
      <c r="I97" s="138">
        <f>'SO 02 01 Pol'!G45</f>
        <v>0</v>
      </c>
      <c r="J97" s="135" t="str">
        <f>IF(I98=0,"",I97/I98*100)</f>
        <v/>
      </c>
    </row>
    <row r="98" spans="1:10" ht="25.5" customHeight="1" x14ac:dyDescent="0.2">
      <c r="A98" s="127"/>
      <c r="B98" s="132" t="s">
        <v>1</v>
      </c>
      <c r="C98" s="133"/>
      <c r="D98" s="134"/>
      <c r="E98" s="134"/>
      <c r="F98" s="139"/>
      <c r="G98" s="140"/>
      <c r="H98" s="140"/>
      <c r="I98" s="140">
        <f>SUM(I73:I97)</f>
        <v>0</v>
      </c>
      <c r="J98" s="136">
        <f>SUM(J73:J97)</f>
        <v>0</v>
      </c>
    </row>
    <row r="99" spans="1:10" x14ac:dyDescent="0.2">
      <c r="F99" s="88"/>
      <c r="G99" s="88"/>
      <c r="H99" s="88"/>
      <c r="I99" s="88"/>
      <c r="J99" s="89"/>
    </row>
    <row r="100" spans="1:10" x14ac:dyDescent="0.2">
      <c r="F100" s="88"/>
      <c r="G100" s="88"/>
      <c r="H100" s="88"/>
      <c r="I100" s="88"/>
      <c r="J100" s="89"/>
    </row>
    <row r="101" spans="1:10" x14ac:dyDescent="0.2">
      <c r="F101" s="88"/>
      <c r="G101" s="88"/>
      <c r="H101" s="88"/>
      <c r="I101" s="88"/>
      <c r="J101" s="89"/>
    </row>
  </sheetData>
  <sheetProtection password="C71F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B50:E50"/>
    <mergeCell ref="B53:J53"/>
    <mergeCell ref="B54:J54"/>
    <mergeCell ref="B55:J55"/>
    <mergeCell ref="B56:J56"/>
    <mergeCell ref="B57:J57"/>
    <mergeCell ref="B58:J58"/>
    <mergeCell ref="B60:J60"/>
    <mergeCell ref="B61:J61"/>
    <mergeCell ref="B62:J62"/>
    <mergeCell ref="B63:J63"/>
    <mergeCell ref="B64:J64"/>
    <mergeCell ref="B65:J65"/>
    <mergeCell ref="B67:J67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6" t="s">
        <v>7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50" t="s">
        <v>8</v>
      </c>
      <c r="B2" s="49"/>
      <c r="C2" s="248"/>
      <c r="D2" s="248"/>
      <c r="E2" s="248"/>
      <c r="F2" s="248"/>
      <c r="G2" s="249"/>
    </row>
    <row r="3" spans="1:7" ht="24.95" customHeight="1" x14ac:dyDescent="0.2">
      <c r="A3" s="50" t="s">
        <v>9</v>
      </c>
      <c r="B3" s="49"/>
      <c r="C3" s="248"/>
      <c r="D3" s="248"/>
      <c r="E3" s="248"/>
      <c r="F3" s="248"/>
      <c r="G3" s="249"/>
    </row>
    <row r="4" spans="1:7" ht="24.95" customHeight="1" x14ac:dyDescent="0.2">
      <c r="A4" s="50" t="s">
        <v>10</v>
      </c>
      <c r="B4" s="49"/>
      <c r="C4" s="248"/>
      <c r="D4" s="248"/>
      <c r="E4" s="248"/>
      <c r="F4" s="248"/>
      <c r="G4" s="249"/>
    </row>
    <row r="5" spans="1:7" x14ac:dyDescent="0.2">
      <c r="B5" s="4"/>
      <c r="C5" s="5"/>
      <c r="D5" s="6"/>
    </row>
  </sheetData>
  <sheetProtection password="C71F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38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7</v>
      </c>
      <c r="B1" s="250"/>
      <c r="C1" s="250"/>
      <c r="D1" s="250"/>
      <c r="E1" s="250"/>
      <c r="F1" s="250"/>
      <c r="G1" s="250"/>
      <c r="AG1" t="s">
        <v>134</v>
      </c>
    </row>
    <row r="2" spans="1:60" ht="24.95" customHeight="1" x14ac:dyDescent="0.2">
      <c r="A2" s="142" t="s">
        <v>8</v>
      </c>
      <c r="B2" s="49" t="s">
        <v>43</v>
      </c>
      <c r="C2" s="251" t="s">
        <v>44</v>
      </c>
      <c r="D2" s="252"/>
      <c r="E2" s="252"/>
      <c r="F2" s="252"/>
      <c r="G2" s="253"/>
      <c r="AG2" t="s">
        <v>135</v>
      </c>
    </row>
    <row r="3" spans="1:60" ht="24.95" customHeight="1" x14ac:dyDescent="0.2">
      <c r="A3" s="142" t="s">
        <v>9</v>
      </c>
      <c r="B3" s="49" t="s">
        <v>52</v>
      </c>
      <c r="C3" s="251" t="s">
        <v>53</v>
      </c>
      <c r="D3" s="252"/>
      <c r="E3" s="252"/>
      <c r="F3" s="252"/>
      <c r="G3" s="253"/>
      <c r="AC3" s="124" t="s">
        <v>135</v>
      </c>
      <c r="AG3" t="s">
        <v>136</v>
      </c>
    </row>
    <row r="4" spans="1:60" ht="24.95" customHeight="1" x14ac:dyDescent="0.2">
      <c r="A4" s="143" t="s">
        <v>10</v>
      </c>
      <c r="B4" s="144" t="s">
        <v>54</v>
      </c>
      <c r="C4" s="254" t="s">
        <v>55</v>
      </c>
      <c r="D4" s="255"/>
      <c r="E4" s="255"/>
      <c r="F4" s="255"/>
      <c r="G4" s="256"/>
      <c r="AG4" t="s">
        <v>137</v>
      </c>
    </row>
    <row r="5" spans="1:60" x14ac:dyDescent="0.2">
      <c r="D5" s="10"/>
    </row>
    <row r="6" spans="1:60" ht="38.25" x14ac:dyDescent="0.2">
      <c r="A6" s="146" t="s">
        <v>138</v>
      </c>
      <c r="B6" s="148" t="s">
        <v>139</v>
      </c>
      <c r="C6" s="148" t="s">
        <v>140</v>
      </c>
      <c r="D6" s="147" t="s">
        <v>141</v>
      </c>
      <c r="E6" s="146" t="s">
        <v>142</v>
      </c>
      <c r="F6" s="145" t="s">
        <v>143</v>
      </c>
      <c r="G6" s="146" t="s">
        <v>31</v>
      </c>
      <c r="H6" s="149" t="s">
        <v>32</v>
      </c>
      <c r="I6" s="149" t="s">
        <v>144</v>
      </c>
      <c r="J6" s="149" t="s">
        <v>33</v>
      </c>
      <c r="K6" s="149" t="s">
        <v>145</v>
      </c>
      <c r="L6" s="149" t="s">
        <v>146</v>
      </c>
      <c r="M6" s="149" t="s">
        <v>147</v>
      </c>
      <c r="N6" s="149" t="s">
        <v>148</v>
      </c>
      <c r="O6" s="149" t="s">
        <v>149</v>
      </c>
      <c r="P6" s="149" t="s">
        <v>150</v>
      </c>
      <c r="Q6" s="149" t="s">
        <v>151</v>
      </c>
      <c r="R6" s="149" t="s">
        <v>152</v>
      </c>
      <c r="S6" s="149" t="s">
        <v>153</v>
      </c>
      <c r="T6" s="149" t="s">
        <v>154</v>
      </c>
      <c r="U6" s="149" t="s">
        <v>155</v>
      </c>
      <c r="V6" s="149" t="s">
        <v>156</v>
      </c>
      <c r="W6" s="149" t="s">
        <v>157</v>
      </c>
      <c r="X6" s="149" t="s">
        <v>158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3" t="s">
        <v>159</v>
      </c>
      <c r="B8" s="164" t="s">
        <v>132</v>
      </c>
      <c r="C8" s="182" t="s">
        <v>29</v>
      </c>
      <c r="D8" s="165"/>
      <c r="E8" s="166"/>
      <c r="F8" s="167"/>
      <c r="G8" s="168">
        <f>SUMIF(AG9:AG11,"&lt;&gt;NOR",G9:G11)</f>
        <v>0</v>
      </c>
      <c r="H8" s="162"/>
      <c r="I8" s="162">
        <f>SUM(I9:I11)</f>
        <v>0</v>
      </c>
      <c r="J8" s="162"/>
      <c r="K8" s="162">
        <f>SUM(K9:K11)</f>
        <v>0</v>
      </c>
      <c r="L8" s="162"/>
      <c r="M8" s="162">
        <f>SUM(M9:M11)</f>
        <v>0</v>
      </c>
      <c r="N8" s="162"/>
      <c r="O8" s="162">
        <f>SUM(O9:O11)</f>
        <v>0</v>
      </c>
      <c r="P8" s="162"/>
      <c r="Q8" s="162">
        <f>SUM(Q9:Q11)</f>
        <v>0</v>
      </c>
      <c r="R8" s="162"/>
      <c r="S8" s="162"/>
      <c r="T8" s="162"/>
      <c r="U8" s="162"/>
      <c r="V8" s="162">
        <f>SUM(V9:V11)</f>
        <v>0</v>
      </c>
      <c r="W8" s="162"/>
      <c r="X8" s="162"/>
      <c r="AG8" t="s">
        <v>160</v>
      </c>
    </row>
    <row r="9" spans="1:60" outlineLevel="1" x14ac:dyDescent="0.2">
      <c r="A9" s="175">
        <v>1</v>
      </c>
      <c r="B9" s="176" t="s">
        <v>161</v>
      </c>
      <c r="C9" s="183" t="s">
        <v>162</v>
      </c>
      <c r="D9" s="177" t="s">
        <v>163</v>
      </c>
      <c r="E9" s="178">
        <v>1</v>
      </c>
      <c r="F9" s="179"/>
      <c r="G9" s="180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21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164</v>
      </c>
      <c r="T9" s="160" t="s">
        <v>165</v>
      </c>
      <c r="U9" s="160">
        <v>0</v>
      </c>
      <c r="V9" s="160">
        <f>ROUND(E9*U9,2)</f>
        <v>0</v>
      </c>
      <c r="W9" s="160"/>
      <c r="X9" s="160" t="s">
        <v>166</v>
      </c>
      <c r="Y9" s="150"/>
      <c r="Z9" s="150"/>
      <c r="AA9" s="150"/>
      <c r="AB9" s="150"/>
      <c r="AC9" s="150"/>
      <c r="AD9" s="150"/>
      <c r="AE9" s="150"/>
      <c r="AF9" s="150"/>
      <c r="AG9" s="150" t="s">
        <v>167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75">
        <v>2</v>
      </c>
      <c r="B10" s="176" t="s">
        <v>168</v>
      </c>
      <c r="C10" s="183" t="s">
        <v>169</v>
      </c>
      <c r="D10" s="177" t="s">
        <v>163</v>
      </c>
      <c r="E10" s="178">
        <v>1</v>
      </c>
      <c r="F10" s="179"/>
      <c r="G10" s="180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21</v>
      </c>
      <c r="M10" s="160">
        <f>G10*(1+L10/100)</f>
        <v>0</v>
      </c>
      <c r="N10" s="160">
        <v>0</v>
      </c>
      <c r="O10" s="160">
        <f>ROUND(E10*N10,2)</f>
        <v>0</v>
      </c>
      <c r="P10" s="160">
        <v>0</v>
      </c>
      <c r="Q10" s="160">
        <f>ROUND(E10*P10,2)</f>
        <v>0</v>
      </c>
      <c r="R10" s="160"/>
      <c r="S10" s="160" t="s">
        <v>164</v>
      </c>
      <c r="T10" s="160" t="s">
        <v>165</v>
      </c>
      <c r="U10" s="160">
        <v>0</v>
      </c>
      <c r="V10" s="160">
        <f>ROUND(E10*U10,2)</f>
        <v>0</v>
      </c>
      <c r="W10" s="160"/>
      <c r="X10" s="160" t="s">
        <v>166</v>
      </c>
      <c r="Y10" s="150"/>
      <c r="Z10" s="150"/>
      <c r="AA10" s="150"/>
      <c r="AB10" s="150"/>
      <c r="AC10" s="150"/>
      <c r="AD10" s="150"/>
      <c r="AE10" s="150"/>
      <c r="AF10" s="150"/>
      <c r="AG10" s="150" t="s">
        <v>167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69">
        <v>3</v>
      </c>
      <c r="B11" s="170" t="s">
        <v>170</v>
      </c>
      <c r="C11" s="184" t="s">
        <v>171</v>
      </c>
      <c r="D11" s="171" t="s">
        <v>163</v>
      </c>
      <c r="E11" s="172">
        <v>1</v>
      </c>
      <c r="F11" s="173"/>
      <c r="G11" s="174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21</v>
      </c>
      <c r="M11" s="160">
        <f>G11*(1+L11/100)</f>
        <v>0</v>
      </c>
      <c r="N11" s="160">
        <v>0</v>
      </c>
      <c r="O11" s="160">
        <f>ROUND(E11*N11,2)</f>
        <v>0</v>
      </c>
      <c r="P11" s="160">
        <v>0</v>
      </c>
      <c r="Q11" s="160">
        <f>ROUND(E11*P11,2)</f>
        <v>0</v>
      </c>
      <c r="R11" s="160"/>
      <c r="S11" s="160" t="s">
        <v>164</v>
      </c>
      <c r="T11" s="160" t="s">
        <v>165</v>
      </c>
      <c r="U11" s="160">
        <v>0</v>
      </c>
      <c r="V11" s="160">
        <f>ROUND(E11*U11,2)</f>
        <v>0</v>
      </c>
      <c r="W11" s="160"/>
      <c r="X11" s="160" t="s">
        <v>166</v>
      </c>
      <c r="Y11" s="150"/>
      <c r="Z11" s="150"/>
      <c r="AA11" s="150"/>
      <c r="AB11" s="150"/>
      <c r="AC11" s="150"/>
      <c r="AD11" s="150"/>
      <c r="AE11" s="150"/>
      <c r="AF11" s="150"/>
      <c r="AG11" s="150" t="s">
        <v>167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x14ac:dyDescent="0.2">
      <c r="A12" s="3"/>
      <c r="B12" s="4"/>
      <c r="C12" s="185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v>15</v>
      </c>
      <c r="AF12">
        <v>21</v>
      </c>
      <c r="AG12" t="s">
        <v>146</v>
      </c>
    </row>
    <row r="13" spans="1:60" x14ac:dyDescent="0.2">
      <c r="A13" s="153"/>
      <c r="B13" s="154" t="s">
        <v>31</v>
      </c>
      <c r="C13" s="186"/>
      <c r="D13" s="155"/>
      <c r="E13" s="156"/>
      <c r="F13" s="156"/>
      <c r="G13" s="181">
        <f>G8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f>SUMIF(L7:L11,AE12,G7:G11)</f>
        <v>0</v>
      </c>
      <c r="AF13">
        <f>SUMIF(L7:L11,AF12,G7:G11)</f>
        <v>0</v>
      </c>
      <c r="AG13" t="s">
        <v>172</v>
      </c>
    </row>
    <row r="14" spans="1:60" x14ac:dyDescent="0.2">
      <c r="A14" s="3"/>
      <c r="B14" s="4"/>
      <c r="C14" s="185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3"/>
      <c r="B15" s="4"/>
      <c r="C15" s="185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60" x14ac:dyDescent="0.2">
      <c r="A16" s="257" t="s">
        <v>173</v>
      </c>
      <c r="B16" s="257"/>
      <c r="C16" s="258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59"/>
      <c r="B17" s="260"/>
      <c r="C17" s="261"/>
      <c r="D17" s="260"/>
      <c r="E17" s="260"/>
      <c r="F17" s="260"/>
      <c r="G17" s="26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G17" t="s">
        <v>174</v>
      </c>
    </row>
    <row r="18" spans="1:33" x14ac:dyDescent="0.2">
      <c r="A18" s="263"/>
      <c r="B18" s="264"/>
      <c r="C18" s="265"/>
      <c r="D18" s="264"/>
      <c r="E18" s="264"/>
      <c r="F18" s="264"/>
      <c r="G18" s="26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63"/>
      <c r="B19" s="264"/>
      <c r="C19" s="265"/>
      <c r="D19" s="264"/>
      <c r="E19" s="264"/>
      <c r="F19" s="264"/>
      <c r="G19" s="26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263"/>
      <c r="B20" s="264"/>
      <c r="C20" s="265"/>
      <c r="D20" s="264"/>
      <c r="E20" s="264"/>
      <c r="F20" s="264"/>
      <c r="G20" s="26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A21" s="267"/>
      <c r="B21" s="268"/>
      <c r="C21" s="269"/>
      <c r="D21" s="268"/>
      <c r="E21" s="268"/>
      <c r="F21" s="268"/>
      <c r="G21" s="270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33" x14ac:dyDescent="0.2">
      <c r="A22" s="3"/>
      <c r="B22" s="4"/>
      <c r="C22" s="185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33" x14ac:dyDescent="0.2">
      <c r="C23" s="187"/>
      <c r="D23" s="10"/>
      <c r="AG23" t="s">
        <v>175</v>
      </c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6">
    <mergeCell ref="A17:G21"/>
    <mergeCell ref="A1:G1"/>
    <mergeCell ref="C2:G2"/>
    <mergeCell ref="C3:G3"/>
    <mergeCell ref="C4:G4"/>
    <mergeCell ref="A16:C16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38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7</v>
      </c>
      <c r="B1" s="250"/>
      <c r="C1" s="250"/>
      <c r="D1" s="250"/>
      <c r="E1" s="250"/>
      <c r="F1" s="250"/>
      <c r="G1" s="250"/>
      <c r="AG1" t="s">
        <v>134</v>
      </c>
    </row>
    <row r="2" spans="1:60" ht="24.95" customHeight="1" x14ac:dyDescent="0.2">
      <c r="A2" s="142" t="s">
        <v>8</v>
      </c>
      <c r="B2" s="49" t="s">
        <v>43</v>
      </c>
      <c r="C2" s="251" t="s">
        <v>44</v>
      </c>
      <c r="D2" s="252"/>
      <c r="E2" s="252"/>
      <c r="F2" s="252"/>
      <c r="G2" s="253"/>
      <c r="AG2" t="s">
        <v>135</v>
      </c>
    </row>
    <row r="3" spans="1:60" ht="24.95" customHeight="1" x14ac:dyDescent="0.2">
      <c r="A3" s="142" t="s">
        <v>9</v>
      </c>
      <c r="B3" s="49" t="s">
        <v>56</v>
      </c>
      <c r="C3" s="251" t="s">
        <v>57</v>
      </c>
      <c r="D3" s="252"/>
      <c r="E3" s="252"/>
      <c r="F3" s="252"/>
      <c r="G3" s="253"/>
      <c r="AC3" s="124" t="s">
        <v>135</v>
      </c>
      <c r="AG3" t="s">
        <v>136</v>
      </c>
    </row>
    <row r="4" spans="1:60" ht="24.95" customHeight="1" x14ac:dyDescent="0.2">
      <c r="A4" s="143" t="s">
        <v>10</v>
      </c>
      <c r="B4" s="144" t="s">
        <v>54</v>
      </c>
      <c r="C4" s="254" t="s">
        <v>55</v>
      </c>
      <c r="D4" s="255"/>
      <c r="E4" s="255"/>
      <c r="F4" s="255"/>
      <c r="G4" s="256"/>
      <c r="AG4" t="s">
        <v>137</v>
      </c>
    </row>
    <row r="5" spans="1:60" x14ac:dyDescent="0.2">
      <c r="D5" s="10"/>
    </row>
    <row r="6" spans="1:60" ht="38.25" x14ac:dyDescent="0.2">
      <c r="A6" s="146" t="s">
        <v>138</v>
      </c>
      <c r="B6" s="148" t="s">
        <v>139</v>
      </c>
      <c r="C6" s="148" t="s">
        <v>140</v>
      </c>
      <c r="D6" s="147" t="s">
        <v>141</v>
      </c>
      <c r="E6" s="146" t="s">
        <v>142</v>
      </c>
      <c r="F6" s="145" t="s">
        <v>143</v>
      </c>
      <c r="G6" s="146" t="s">
        <v>31</v>
      </c>
      <c r="H6" s="149" t="s">
        <v>32</v>
      </c>
      <c r="I6" s="149" t="s">
        <v>144</v>
      </c>
      <c r="J6" s="149" t="s">
        <v>33</v>
      </c>
      <c r="K6" s="149" t="s">
        <v>145</v>
      </c>
      <c r="L6" s="149" t="s">
        <v>146</v>
      </c>
      <c r="M6" s="149" t="s">
        <v>147</v>
      </c>
      <c r="N6" s="149" t="s">
        <v>148</v>
      </c>
      <c r="O6" s="149" t="s">
        <v>149</v>
      </c>
      <c r="P6" s="149" t="s">
        <v>150</v>
      </c>
      <c r="Q6" s="149" t="s">
        <v>151</v>
      </c>
      <c r="R6" s="149" t="s">
        <v>152</v>
      </c>
      <c r="S6" s="149" t="s">
        <v>153</v>
      </c>
      <c r="T6" s="149" t="s">
        <v>154</v>
      </c>
      <c r="U6" s="149" t="s">
        <v>155</v>
      </c>
      <c r="V6" s="149" t="s">
        <v>156</v>
      </c>
      <c r="W6" s="149" t="s">
        <v>157</v>
      </c>
      <c r="X6" s="149" t="s">
        <v>158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3" t="s">
        <v>159</v>
      </c>
      <c r="B8" s="164" t="s">
        <v>86</v>
      </c>
      <c r="C8" s="182" t="s">
        <v>87</v>
      </c>
      <c r="D8" s="165"/>
      <c r="E8" s="166"/>
      <c r="F8" s="167"/>
      <c r="G8" s="168">
        <f>SUMIF(AG9:AG13,"&lt;&gt;NOR",G9:G13)</f>
        <v>0</v>
      </c>
      <c r="H8" s="162"/>
      <c r="I8" s="162">
        <f>SUM(I9:I13)</f>
        <v>0</v>
      </c>
      <c r="J8" s="162"/>
      <c r="K8" s="162">
        <f>SUM(K9:K13)</f>
        <v>0</v>
      </c>
      <c r="L8" s="162"/>
      <c r="M8" s="162">
        <f>SUM(M9:M13)</f>
        <v>0</v>
      </c>
      <c r="N8" s="162"/>
      <c r="O8" s="162">
        <f>SUM(O9:O13)</f>
        <v>1.63</v>
      </c>
      <c r="P8" s="162"/>
      <c r="Q8" s="162">
        <f>SUM(Q9:Q13)</f>
        <v>0</v>
      </c>
      <c r="R8" s="162"/>
      <c r="S8" s="162"/>
      <c r="T8" s="162"/>
      <c r="U8" s="162"/>
      <c r="V8" s="162">
        <f>SUM(V9:V13)</f>
        <v>4.8899999999999997</v>
      </c>
      <c r="W8" s="162"/>
      <c r="X8" s="162"/>
      <c r="AG8" t="s">
        <v>160</v>
      </c>
    </row>
    <row r="9" spans="1:60" ht="22.5" outlineLevel="1" x14ac:dyDescent="0.2">
      <c r="A9" s="169">
        <v>1</v>
      </c>
      <c r="B9" s="170" t="s">
        <v>176</v>
      </c>
      <c r="C9" s="184" t="s">
        <v>177</v>
      </c>
      <c r="D9" s="171" t="s">
        <v>178</v>
      </c>
      <c r="E9" s="172">
        <v>1.0007999999999999</v>
      </c>
      <c r="F9" s="173"/>
      <c r="G9" s="174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21</v>
      </c>
      <c r="M9" s="160">
        <f>G9*(1+L9/100)</f>
        <v>0</v>
      </c>
      <c r="N9" s="160">
        <v>1.62836</v>
      </c>
      <c r="O9" s="160">
        <f>ROUND(E9*N9,2)</f>
        <v>1.63</v>
      </c>
      <c r="P9" s="160">
        <v>0</v>
      </c>
      <c r="Q9" s="160">
        <f>ROUND(E9*P9,2)</f>
        <v>0</v>
      </c>
      <c r="R9" s="160"/>
      <c r="S9" s="160" t="s">
        <v>164</v>
      </c>
      <c r="T9" s="160" t="s">
        <v>164</v>
      </c>
      <c r="U9" s="160">
        <v>4.8899999999999997</v>
      </c>
      <c r="V9" s="160">
        <f>ROUND(E9*U9,2)</f>
        <v>4.8899999999999997</v>
      </c>
      <c r="W9" s="160"/>
      <c r="X9" s="160" t="s">
        <v>179</v>
      </c>
      <c r="Y9" s="150"/>
      <c r="Z9" s="150"/>
      <c r="AA9" s="150"/>
      <c r="AB9" s="150"/>
      <c r="AC9" s="150"/>
      <c r="AD9" s="150"/>
      <c r="AE9" s="150"/>
      <c r="AF9" s="150"/>
      <c r="AG9" s="150" t="s">
        <v>180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190" t="s">
        <v>181</v>
      </c>
      <c r="D10" s="188"/>
      <c r="E10" s="189">
        <v>0.5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0"/>
      <c r="Z10" s="150"/>
      <c r="AA10" s="150"/>
      <c r="AB10" s="150"/>
      <c r="AC10" s="150"/>
      <c r="AD10" s="150"/>
      <c r="AE10" s="150"/>
      <c r="AF10" s="150"/>
      <c r="AG10" s="150" t="s">
        <v>182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0" t="s">
        <v>183</v>
      </c>
      <c r="D11" s="188"/>
      <c r="E11" s="189">
        <v>0.4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0"/>
      <c r="Z11" s="150"/>
      <c r="AA11" s="150"/>
      <c r="AB11" s="150"/>
      <c r="AC11" s="150"/>
      <c r="AD11" s="150"/>
      <c r="AE11" s="150"/>
      <c r="AF11" s="150"/>
      <c r="AG11" s="150" t="s">
        <v>182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190" t="s">
        <v>184</v>
      </c>
      <c r="D12" s="188"/>
      <c r="E12" s="189">
        <v>0.1008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0"/>
      <c r="Z12" s="150"/>
      <c r="AA12" s="150"/>
      <c r="AB12" s="150"/>
      <c r="AC12" s="150"/>
      <c r="AD12" s="150"/>
      <c r="AE12" s="150"/>
      <c r="AF12" s="150"/>
      <c r="AG12" s="150" t="s">
        <v>182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5">
        <v>2</v>
      </c>
      <c r="B13" s="176" t="s">
        <v>185</v>
      </c>
      <c r="C13" s="183" t="s">
        <v>186</v>
      </c>
      <c r="D13" s="177" t="s">
        <v>187</v>
      </c>
      <c r="E13" s="178">
        <v>4</v>
      </c>
      <c r="F13" s="179"/>
      <c r="G13" s="180">
        <f>ROUND(E13*F13,2)</f>
        <v>0</v>
      </c>
      <c r="H13" s="161"/>
      <c r="I13" s="160">
        <f>ROUND(E13*H13,2)</f>
        <v>0</v>
      </c>
      <c r="J13" s="161"/>
      <c r="K13" s="160">
        <f>ROUND(E13*J13,2)</f>
        <v>0</v>
      </c>
      <c r="L13" s="160">
        <v>21</v>
      </c>
      <c r="M13" s="160">
        <f>G13*(1+L13/100)</f>
        <v>0</v>
      </c>
      <c r="N13" s="160">
        <v>1E-3</v>
      </c>
      <c r="O13" s="160">
        <f>ROUND(E13*N13,2)</f>
        <v>0</v>
      </c>
      <c r="P13" s="160">
        <v>0</v>
      </c>
      <c r="Q13" s="160">
        <f>ROUND(E13*P13,2)</f>
        <v>0</v>
      </c>
      <c r="R13" s="160"/>
      <c r="S13" s="160" t="s">
        <v>188</v>
      </c>
      <c r="T13" s="160" t="s">
        <v>165</v>
      </c>
      <c r="U13" s="160">
        <v>0</v>
      </c>
      <c r="V13" s="160">
        <f>ROUND(E13*U13,2)</f>
        <v>0</v>
      </c>
      <c r="W13" s="160"/>
      <c r="X13" s="160" t="s">
        <v>179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180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x14ac:dyDescent="0.2">
      <c r="A14" s="163" t="s">
        <v>159</v>
      </c>
      <c r="B14" s="164" t="s">
        <v>88</v>
      </c>
      <c r="C14" s="182" t="s">
        <v>89</v>
      </c>
      <c r="D14" s="165"/>
      <c r="E14" s="166"/>
      <c r="F14" s="167"/>
      <c r="G14" s="168">
        <f>SUMIF(AG15:AG18,"&lt;&gt;NOR",G15:G18)</f>
        <v>0</v>
      </c>
      <c r="H14" s="162"/>
      <c r="I14" s="162">
        <f>SUM(I15:I18)</f>
        <v>0</v>
      </c>
      <c r="J14" s="162"/>
      <c r="K14" s="162">
        <f>SUM(K15:K18)</f>
        <v>0</v>
      </c>
      <c r="L14" s="162"/>
      <c r="M14" s="162">
        <f>SUM(M15:M18)</f>
        <v>0</v>
      </c>
      <c r="N14" s="162"/>
      <c r="O14" s="162">
        <f>SUM(O15:O18)</f>
        <v>0.47</v>
      </c>
      <c r="P14" s="162"/>
      <c r="Q14" s="162">
        <f>SUM(Q15:Q18)</f>
        <v>0</v>
      </c>
      <c r="R14" s="162"/>
      <c r="S14" s="162"/>
      <c r="T14" s="162"/>
      <c r="U14" s="162"/>
      <c r="V14" s="162">
        <f>SUM(V15:V18)</f>
        <v>22.27</v>
      </c>
      <c r="W14" s="162"/>
      <c r="X14" s="162"/>
      <c r="AG14" t="s">
        <v>160</v>
      </c>
    </row>
    <row r="15" spans="1:60" ht="22.5" outlineLevel="1" x14ac:dyDescent="0.2">
      <c r="A15" s="175">
        <v>3</v>
      </c>
      <c r="B15" s="176" t="s">
        <v>189</v>
      </c>
      <c r="C15" s="183" t="s">
        <v>190</v>
      </c>
      <c r="D15" s="177" t="s">
        <v>191</v>
      </c>
      <c r="E15" s="178">
        <v>100</v>
      </c>
      <c r="F15" s="179"/>
      <c r="G15" s="180">
        <f>ROUND(E15*F15,2)</f>
        <v>0</v>
      </c>
      <c r="H15" s="161"/>
      <c r="I15" s="160">
        <f>ROUND(E15*H15,2)</f>
        <v>0</v>
      </c>
      <c r="J15" s="161"/>
      <c r="K15" s="160">
        <f>ROUND(E15*J15,2)</f>
        <v>0</v>
      </c>
      <c r="L15" s="160">
        <v>21</v>
      </c>
      <c r="M15" s="160">
        <f>G15*(1+L15/100)</f>
        <v>0</v>
      </c>
      <c r="N15" s="160">
        <v>3.5500000000000002E-3</v>
      </c>
      <c r="O15" s="160">
        <f>ROUND(E15*N15,2)</f>
        <v>0.36</v>
      </c>
      <c r="P15" s="160">
        <v>0</v>
      </c>
      <c r="Q15" s="160">
        <f>ROUND(E15*P15,2)</f>
        <v>0</v>
      </c>
      <c r="R15" s="160"/>
      <c r="S15" s="160" t="s">
        <v>164</v>
      </c>
      <c r="T15" s="160" t="s">
        <v>164</v>
      </c>
      <c r="U15" s="160">
        <v>0.17016000000000001</v>
      </c>
      <c r="V15" s="160">
        <f>ROUND(E15*U15,2)</f>
        <v>17.02</v>
      </c>
      <c r="W15" s="160"/>
      <c r="X15" s="160" t="s">
        <v>179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180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 x14ac:dyDescent="0.2">
      <c r="A16" s="169">
        <v>4</v>
      </c>
      <c r="B16" s="170" t="s">
        <v>192</v>
      </c>
      <c r="C16" s="184" t="s">
        <v>193</v>
      </c>
      <c r="D16" s="171" t="s">
        <v>191</v>
      </c>
      <c r="E16" s="172">
        <v>2.8</v>
      </c>
      <c r="F16" s="173"/>
      <c r="G16" s="174">
        <f>ROUND(E16*F16,2)</f>
        <v>0</v>
      </c>
      <c r="H16" s="161"/>
      <c r="I16" s="160">
        <f>ROUND(E16*H16,2)</f>
        <v>0</v>
      </c>
      <c r="J16" s="161"/>
      <c r="K16" s="160">
        <f>ROUND(E16*J16,2)</f>
        <v>0</v>
      </c>
      <c r="L16" s="160">
        <v>21</v>
      </c>
      <c r="M16" s="160">
        <f>G16*(1+L16/100)</f>
        <v>0</v>
      </c>
      <c r="N16" s="160">
        <v>3.8289999999999998E-2</v>
      </c>
      <c r="O16" s="160">
        <f>ROUND(E16*N16,2)</f>
        <v>0.11</v>
      </c>
      <c r="P16" s="160">
        <v>0</v>
      </c>
      <c r="Q16" s="160">
        <f>ROUND(E16*P16,2)</f>
        <v>0</v>
      </c>
      <c r="R16" s="160"/>
      <c r="S16" s="160" t="s">
        <v>164</v>
      </c>
      <c r="T16" s="160" t="s">
        <v>164</v>
      </c>
      <c r="U16" s="160">
        <v>1.8764099999999999</v>
      </c>
      <c r="V16" s="160">
        <f>ROUND(E16*U16,2)</f>
        <v>5.25</v>
      </c>
      <c r="W16" s="160"/>
      <c r="X16" s="160" t="s">
        <v>179</v>
      </c>
      <c r="Y16" s="150"/>
      <c r="Z16" s="150"/>
      <c r="AA16" s="150"/>
      <c r="AB16" s="150"/>
      <c r="AC16" s="150"/>
      <c r="AD16" s="150"/>
      <c r="AE16" s="150"/>
      <c r="AF16" s="150"/>
      <c r="AG16" s="150" t="s">
        <v>180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90" t="s">
        <v>194</v>
      </c>
      <c r="D17" s="188"/>
      <c r="E17" s="189">
        <v>0.3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0"/>
      <c r="Z17" s="150"/>
      <c r="AA17" s="150"/>
      <c r="AB17" s="150"/>
      <c r="AC17" s="150"/>
      <c r="AD17" s="150"/>
      <c r="AE17" s="150"/>
      <c r="AF17" s="150"/>
      <c r="AG17" s="150" t="s">
        <v>182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90" t="s">
        <v>195</v>
      </c>
      <c r="D18" s="188"/>
      <c r="E18" s="189">
        <v>2.5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0"/>
      <c r="Z18" s="150"/>
      <c r="AA18" s="150"/>
      <c r="AB18" s="150"/>
      <c r="AC18" s="150"/>
      <c r="AD18" s="150"/>
      <c r="AE18" s="150"/>
      <c r="AF18" s="150"/>
      <c r="AG18" s="150" t="s">
        <v>182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x14ac:dyDescent="0.2">
      <c r="A19" s="163" t="s">
        <v>159</v>
      </c>
      <c r="B19" s="164" t="s">
        <v>90</v>
      </c>
      <c r="C19" s="182" t="s">
        <v>91</v>
      </c>
      <c r="D19" s="165"/>
      <c r="E19" s="166"/>
      <c r="F19" s="167"/>
      <c r="G19" s="168">
        <f>SUMIF(AG20:AG22,"&lt;&gt;NOR",G20:G22)</f>
        <v>0</v>
      </c>
      <c r="H19" s="162"/>
      <c r="I19" s="162">
        <f>SUM(I20:I22)</f>
        <v>0</v>
      </c>
      <c r="J19" s="162"/>
      <c r="K19" s="162">
        <f>SUM(K20:K22)</f>
        <v>0</v>
      </c>
      <c r="L19" s="162"/>
      <c r="M19" s="162">
        <f>SUM(M20:M22)</f>
        <v>0</v>
      </c>
      <c r="N19" s="162"/>
      <c r="O19" s="162">
        <f>SUM(O20:O22)</f>
        <v>0.4</v>
      </c>
      <c r="P19" s="162"/>
      <c r="Q19" s="162">
        <f>SUM(Q20:Q22)</f>
        <v>0</v>
      </c>
      <c r="R19" s="162"/>
      <c r="S19" s="162"/>
      <c r="T19" s="162"/>
      <c r="U19" s="162"/>
      <c r="V19" s="162">
        <f>SUM(V20:V22)</f>
        <v>19.309999999999999</v>
      </c>
      <c r="W19" s="162"/>
      <c r="X19" s="162"/>
      <c r="AG19" t="s">
        <v>160</v>
      </c>
    </row>
    <row r="20" spans="1:60" outlineLevel="1" x14ac:dyDescent="0.2">
      <c r="A20" s="175">
        <v>5</v>
      </c>
      <c r="B20" s="176" t="s">
        <v>196</v>
      </c>
      <c r="C20" s="183" t="s">
        <v>197</v>
      </c>
      <c r="D20" s="177" t="s">
        <v>191</v>
      </c>
      <c r="E20" s="178">
        <v>56.16</v>
      </c>
      <c r="F20" s="179"/>
      <c r="G20" s="180">
        <f>ROUND(E20*F20,2)</f>
        <v>0</v>
      </c>
      <c r="H20" s="161"/>
      <c r="I20" s="160">
        <f>ROUND(E20*H20,2)</f>
        <v>0</v>
      </c>
      <c r="J20" s="161"/>
      <c r="K20" s="160">
        <f>ROUND(E20*J20,2)</f>
        <v>0</v>
      </c>
      <c r="L20" s="160">
        <v>21</v>
      </c>
      <c r="M20" s="160">
        <f>G20*(1+L20/100)</f>
        <v>0</v>
      </c>
      <c r="N20" s="160">
        <v>7.0000000000000001E-3</v>
      </c>
      <c r="O20" s="160">
        <f>ROUND(E20*N20,2)</f>
        <v>0.39</v>
      </c>
      <c r="P20" s="160">
        <v>0</v>
      </c>
      <c r="Q20" s="160">
        <f>ROUND(E20*P20,2)</f>
        <v>0</v>
      </c>
      <c r="R20" s="160"/>
      <c r="S20" s="160" t="s">
        <v>164</v>
      </c>
      <c r="T20" s="160" t="s">
        <v>164</v>
      </c>
      <c r="U20" s="160">
        <v>0.254</v>
      </c>
      <c r="V20" s="160">
        <f>ROUND(E20*U20,2)</f>
        <v>14.26</v>
      </c>
      <c r="W20" s="160"/>
      <c r="X20" s="160" t="s">
        <v>179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180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69">
        <v>6</v>
      </c>
      <c r="B21" s="170" t="s">
        <v>198</v>
      </c>
      <c r="C21" s="184" t="s">
        <v>199</v>
      </c>
      <c r="D21" s="171" t="s">
        <v>191</v>
      </c>
      <c r="E21" s="172">
        <v>56.16</v>
      </c>
      <c r="F21" s="173"/>
      <c r="G21" s="174">
        <f>ROUND(E21*F21,2)</f>
        <v>0</v>
      </c>
      <c r="H21" s="161"/>
      <c r="I21" s="160">
        <f>ROUND(E21*H21,2)</f>
        <v>0</v>
      </c>
      <c r="J21" s="161"/>
      <c r="K21" s="160">
        <f>ROUND(E21*J21,2)</f>
        <v>0</v>
      </c>
      <c r="L21" s="160">
        <v>21</v>
      </c>
      <c r="M21" s="160">
        <f>G21*(1+L21/100)</f>
        <v>0</v>
      </c>
      <c r="N21" s="160">
        <v>2.5999999999999998E-4</v>
      </c>
      <c r="O21" s="160">
        <f>ROUND(E21*N21,2)</f>
        <v>0.01</v>
      </c>
      <c r="P21" s="160">
        <v>0</v>
      </c>
      <c r="Q21" s="160">
        <f>ROUND(E21*P21,2)</f>
        <v>0</v>
      </c>
      <c r="R21" s="160"/>
      <c r="S21" s="160" t="s">
        <v>164</v>
      </c>
      <c r="T21" s="160" t="s">
        <v>164</v>
      </c>
      <c r="U21" s="160">
        <v>0.09</v>
      </c>
      <c r="V21" s="160">
        <f>ROUND(E21*U21,2)</f>
        <v>5.05</v>
      </c>
      <c r="W21" s="160"/>
      <c r="X21" s="160" t="s">
        <v>179</v>
      </c>
      <c r="Y21" s="150"/>
      <c r="Z21" s="150"/>
      <c r="AA21" s="150"/>
      <c r="AB21" s="150"/>
      <c r="AC21" s="150"/>
      <c r="AD21" s="150"/>
      <c r="AE21" s="150"/>
      <c r="AF21" s="150"/>
      <c r="AG21" s="150" t="s">
        <v>180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90" t="s">
        <v>200</v>
      </c>
      <c r="D22" s="188"/>
      <c r="E22" s="189">
        <v>56.16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0"/>
      <c r="Z22" s="150"/>
      <c r="AA22" s="150"/>
      <c r="AB22" s="150"/>
      <c r="AC22" s="150"/>
      <c r="AD22" s="150"/>
      <c r="AE22" s="150"/>
      <c r="AF22" s="150"/>
      <c r="AG22" s="150" t="s">
        <v>182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x14ac:dyDescent="0.2">
      <c r="A23" s="163" t="s">
        <v>159</v>
      </c>
      <c r="B23" s="164" t="s">
        <v>94</v>
      </c>
      <c r="C23" s="182" t="s">
        <v>95</v>
      </c>
      <c r="D23" s="165"/>
      <c r="E23" s="166"/>
      <c r="F23" s="167"/>
      <c r="G23" s="168">
        <f>SUMIF(AG24:AG24,"&lt;&gt;NOR",G24:G24)</f>
        <v>0</v>
      </c>
      <c r="H23" s="162"/>
      <c r="I23" s="162">
        <f>SUM(I24:I24)</f>
        <v>0</v>
      </c>
      <c r="J23" s="162"/>
      <c r="K23" s="162">
        <f>SUM(K24:K24)</f>
        <v>0</v>
      </c>
      <c r="L23" s="162"/>
      <c r="M23" s="162">
        <f>SUM(M24:M24)</f>
        <v>0</v>
      </c>
      <c r="N23" s="162"/>
      <c r="O23" s="162">
        <f>SUM(O24:O24)</f>
        <v>0.06</v>
      </c>
      <c r="P23" s="162"/>
      <c r="Q23" s="162">
        <f>SUM(Q24:Q24)</f>
        <v>0</v>
      </c>
      <c r="R23" s="162"/>
      <c r="S23" s="162"/>
      <c r="T23" s="162"/>
      <c r="U23" s="162"/>
      <c r="V23" s="162">
        <f>SUM(V24:V24)</f>
        <v>8.56</v>
      </c>
      <c r="W23" s="162"/>
      <c r="X23" s="162"/>
      <c r="AG23" t="s">
        <v>160</v>
      </c>
    </row>
    <row r="24" spans="1:60" outlineLevel="1" x14ac:dyDescent="0.2">
      <c r="A24" s="175">
        <v>7</v>
      </c>
      <c r="B24" s="176" t="s">
        <v>201</v>
      </c>
      <c r="C24" s="183" t="s">
        <v>202</v>
      </c>
      <c r="D24" s="177" t="s">
        <v>191</v>
      </c>
      <c r="E24" s="178">
        <v>40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21</v>
      </c>
      <c r="M24" s="160">
        <f>G24*(1+L24/100)</f>
        <v>0</v>
      </c>
      <c r="N24" s="160">
        <v>1.58E-3</v>
      </c>
      <c r="O24" s="160">
        <f>ROUND(E24*N24,2)</f>
        <v>0.06</v>
      </c>
      <c r="P24" s="160">
        <v>0</v>
      </c>
      <c r="Q24" s="160">
        <f>ROUND(E24*P24,2)</f>
        <v>0</v>
      </c>
      <c r="R24" s="160"/>
      <c r="S24" s="160" t="s">
        <v>164</v>
      </c>
      <c r="T24" s="160" t="s">
        <v>164</v>
      </c>
      <c r="U24" s="160">
        <v>0.214</v>
      </c>
      <c r="V24" s="160">
        <f>ROUND(E24*U24,2)</f>
        <v>8.56</v>
      </c>
      <c r="W24" s="160"/>
      <c r="X24" s="160" t="s">
        <v>179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180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x14ac:dyDescent="0.2">
      <c r="A25" s="163" t="s">
        <v>159</v>
      </c>
      <c r="B25" s="164" t="s">
        <v>96</v>
      </c>
      <c r="C25" s="182" t="s">
        <v>97</v>
      </c>
      <c r="D25" s="165"/>
      <c r="E25" s="166"/>
      <c r="F25" s="167"/>
      <c r="G25" s="168">
        <f>SUMIF(AG26:AG32,"&lt;&gt;NOR",G26:G32)</f>
        <v>0</v>
      </c>
      <c r="H25" s="162"/>
      <c r="I25" s="162">
        <f>SUM(I26:I32)</f>
        <v>0</v>
      </c>
      <c r="J25" s="162"/>
      <c r="K25" s="162">
        <f>SUM(K26:K32)</f>
        <v>0</v>
      </c>
      <c r="L25" s="162"/>
      <c r="M25" s="162">
        <f>SUM(M26:M32)</f>
        <v>0</v>
      </c>
      <c r="N25" s="162"/>
      <c r="O25" s="162">
        <f>SUM(O26:O32)</f>
        <v>0.01</v>
      </c>
      <c r="P25" s="162"/>
      <c r="Q25" s="162">
        <f>SUM(Q26:Q32)</f>
        <v>3.0999999999999996</v>
      </c>
      <c r="R25" s="162"/>
      <c r="S25" s="162"/>
      <c r="T25" s="162"/>
      <c r="U25" s="162"/>
      <c r="V25" s="162">
        <f>SUM(V26:V32)</f>
        <v>12.2</v>
      </c>
      <c r="W25" s="162"/>
      <c r="X25" s="162"/>
      <c r="AG25" t="s">
        <v>160</v>
      </c>
    </row>
    <row r="26" spans="1:60" outlineLevel="1" x14ac:dyDescent="0.2">
      <c r="A26" s="169">
        <v>8</v>
      </c>
      <c r="B26" s="170" t="s">
        <v>203</v>
      </c>
      <c r="C26" s="184" t="s">
        <v>204</v>
      </c>
      <c r="D26" s="171" t="s">
        <v>205</v>
      </c>
      <c r="E26" s="172">
        <v>4</v>
      </c>
      <c r="F26" s="173"/>
      <c r="G26" s="174">
        <f>ROUND(E26*F26,2)</f>
        <v>0</v>
      </c>
      <c r="H26" s="161"/>
      <c r="I26" s="160">
        <f>ROUND(E26*H26,2)</f>
        <v>0</v>
      </c>
      <c r="J26" s="161"/>
      <c r="K26" s="160">
        <f>ROUND(E26*J26,2)</f>
        <v>0</v>
      </c>
      <c r="L26" s="160">
        <v>21</v>
      </c>
      <c r="M26" s="160">
        <f>G26*(1+L26/100)</f>
        <v>0</v>
      </c>
      <c r="N26" s="160">
        <v>1.33E-3</v>
      </c>
      <c r="O26" s="160">
        <f>ROUND(E26*N26,2)</f>
        <v>0.01</v>
      </c>
      <c r="P26" s="160">
        <v>7.3999999999999996E-2</v>
      </c>
      <c r="Q26" s="160">
        <f>ROUND(E26*P26,2)</f>
        <v>0.3</v>
      </c>
      <c r="R26" s="160"/>
      <c r="S26" s="160" t="s">
        <v>164</v>
      </c>
      <c r="T26" s="160" t="s">
        <v>164</v>
      </c>
      <c r="U26" s="160">
        <v>0.79600000000000004</v>
      </c>
      <c r="V26" s="160">
        <f>ROUND(E26*U26,2)</f>
        <v>3.18</v>
      </c>
      <c r="W26" s="160"/>
      <c r="X26" s="160" t="s">
        <v>179</v>
      </c>
      <c r="Y26" s="150"/>
      <c r="Z26" s="150"/>
      <c r="AA26" s="150"/>
      <c r="AB26" s="150"/>
      <c r="AC26" s="150"/>
      <c r="AD26" s="150"/>
      <c r="AE26" s="150"/>
      <c r="AF26" s="150"/>
      <c r="AG26" s="150" t="s">
        <v>180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190" t="s">
        <v>206</v>
      </c>
      <c r="D27" s="188"/>
      <c r="E27" s="189">
        <v>4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0"/>
      <c r="Z27" s="150"/>
      <c r="AA27" s="150"/>
      <c r="AB27" s="150"/>
      <c r="AC27" s="150"/>
      <c r="AD27" s="150"/>
      <c r="AE27" s="150"/>
      <c r="AF27" s="150"/>
      <c r="AG27" s="150" t="s">
        <v>182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69">
        <v>9</v>
      </c>
      <c r="B28" s="170" t="s">
        <v>207</v>
      </c>
      <c r="C28" s="184" t="s">
        <v>208</v>
      </c>
      <c r="D28" s="171" t="s">
        <v>178</v>
      </c>
      <c r="E28" s="172">
        <v>1.5569999999999999</v>
      </c>
      <c r="F28" s="173"/>
      <c r="G28" s="174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21</v>
      </c>
      <c r="M28" s="160">
        <f>G28*(1+L28/100)</f>
        <v>0</v>
      </c>
      <c r="N28" s="160">
        <v>1.82E-3</v>
      </c>
      <c r="O28" s="160">
        <f>ROUND(E28*N28,2)</f>
        <v>0</v>
      </c>
      <c r="P28" s="160">
        <v>1.8</v>
      </c>
      <c r="Q28" s="160">
        <f>ROUND(E28*P28,2)</f>
        <v>2.8</v>
      </c>
      <c r="R28" s="160"/>
      <c r="S28" s="160" t="s">
        <v>164</v>
      </c>
      <c r="T28" s="160" t="s">
        <v>164</v>
      </c>
      <c r="U28" s="160">
        <v>5.7960000000000003</v>
      </c>
      <c r="V28" s="160">
        <f>ROUND(E28*U28,2)</f>
        <v>9.02</v>
      </c>
      <c r="W28" s="160"/>
      <c r="X28" s="160" t="s">
        <v>179</v>
      </c>
      <c r="Y28" s="150"/>
      <c r="Z28" s="150"/>
      <c r="AA28" s="150"/>
      <c r="AB28" s="150"/>
      <c r="AC28" s="150"/>
      <c r="AD28" s="150"/>
      <c r="AE28" s="150"/>
      <c r="AF28" s="150"/>
      <c r="AG28" s="150" t="s">
        <v>180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90" t="s">
        <v>209</v>
      </c>
      <c r="D29" s="188"/>
      <c r="E29" s="189">
        <v>0.75600000000000001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0"/>
      <c r="Z29" s="150"/>
      <c r="AA29" s="150"/>
      <c r="AB29" s="150"/>
      <c r="AC29" s="150"/>
      <c r="AD29" s="150"/>
      <c r="AE29" s="150"/>
      <c r="AF29" s="150"/>
      <c r="AG29" s="150" t="s">
        <v>182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90" t="s">
        <v>210</v>
      </c>
      <c r="D30" s="188"/>
      <c r="E30" s="189">
        <v>0.29699999999999999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0"/>
      <c r="Z30" s="150"/>
      <c r="AA30" s="150"/>
      <c r="AB30" s="150"/>
      <c r="AC30" s="150"/>
      <c r="AD30" s="150"/>
      <c r="AE30" s="150"/>
      <c r="AF30" s="150"/>
      <c r="AG30" s="150" t="s">
        <v>182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90" t="s">
        <v>211</v>
      </c>
      <c r="D31" s="188"/>
      <c r="E31" s="189">
        <v>0.32400000000000001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0"/>
      <c r="Z31" s="150"/>
      <c r="AA31" s="150"/>
      <c r="AB31" s="150"/>
      <c r="AC31" s="150"/>
      <c r="AD31" s="150"/>
      <c r="AE31" s="150"/>
      <c r="AF31" s="150"/>
      <c r="AG31" s="150" t="s">
        <v>182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90" t="s">
        <v>212</v>
      </c>
      <c r="D32" s="188"/>
      <c r="E32" s="189">
        <v>0.18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0"/>
      <c r="Z32" s="150"/>
      <c r="AA32" s="150"/>
      <c r="AB32" s="150"/>
      <c r="AC32" s="150"/>
      <c r="AD32" s="150"/>
      <c r="AE32" s="150"/>
      <c r="AF32" s="150"/>
      <c r="AG32" s="150" t="s">
        <v>182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x14ac:dyDescent="0.2">
      <c r="A33" s="163" t="s">
        <v>159</v>
      </c>
      <c r="B33" s="164" t="s">
        <v>100</v>
      </c>
      <c r="C33" s="182" t="s">
        <v>101</v>
      </c>
      <c r="D33" s="165"/>
      <c r="E33" s="166"/>
      <c r="F33" s="167"/>
      <c r="G33" s="168">
        <f>SUMIF(AG34:AG34,"&lt;&gt;NOR",G34:G34)</f>
        <v>0</v>
      </c>
      <c r="H33" s="162"/>
      <c r="I33" s="162">
        <f>SUM(I34:I34)</f>
        <v>0</v>
      </c>
      <c r="J33" s="162"/>
      <c r="K33" s="162">
        <f>SUM(K34:K34)</f>
        <v>0</v>
      </c>
      <c r="L33" s="162"/>
      <c r="M33" s="162">
        <f>SUM(M34:M34)</f>
        <v>0</v>
      </c>
      <c r="N33" s="162"/>
      <c r="O33" s="162">
        <f>SUM(O34:O34)</f>
        <v>0</v>
      </c>
      <c r="P33" s="162"/>
      <c r="Q33" s="162">
        <f>SUM(Q34:Q34)</f>
        <v>0</v>
      </c>
      <c r="R33" s="162"/>
      <c r="S33" s="162"/>
      <c r="T33" s="162"/>
      <c r="U33" s="162"/>
      <c r="V33" s="162">
        <f>SUM(V34:V34)</f>
        <v>2.42</v>
      </c>
      <c r="W33" s="162"/>
      <c r="X33" s="162"/>
      <c r="AG33" t="s">
        <v>160</v>
      </c>
    </row>
    <row r="34" spans="1:60" outlineLevel="1" x14ac:dyDescent="0.2">
      <c r="A34" s="175">
        <v>10</v>
      </c>
      <c r="B34" s="176" t="s">
        <v>213</v>
      </c>
      <c r="C34" s="183" t="s">
        <v>214</v>
      </c>
      <c r="D34" s="177" t="s">
        <v>215</v>
      </c>
      <c r="E34" s="178">
        <v>2.5749499999999999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21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/>
      <c r="S34" s="160" t="s">
        <v>164</v>
      </c>
      <c r="T34" s="160" t="s">
        <v>164</v>
      </c>
      <c r="U34" s="160">
        <v>0.9385</v>
      </c>
      <c r="V34" s="160">
        <f>ROUND(E34*U34,2)</f>
        <v>2.42</v>
      </c>
      <c r="W34" s="160"/>
      <c r="X34" s="160" t="s">
        <v>216</v>
      </c>
      <c r="Y34" s="150"/>
      <c r="Z34" s="150"/>
      <c r="AA34" s="150"/>
      <c r="AB34" s="150"/>
      <c r="AC34" s="150"/>
      <c r="AD34" s="150"/>
      <c r="AE34" s="150"/>
      <c r="AF34" s="150"/>
      <c r="AG34" s="150" t="s">
        <v>217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x14ac:dyDescent="0.2">
      <c r="A35" s="163" t="s">
        <v>159</v>
      </c>
      <c r="B35" s="164" t="s">
        <v>112</v>
      </c>
      <c r="C35" s="182" t="s">
        <v>113</v>
      </c>
      <c r="D35" s="165"/>
      <c r="E35" s="166"/>
      <c r="F35" s="167"/>
      <c r="G35" s="168">
        <f>SUMIF(AG36:AG36,"&lt;&gt;NOR",G36:G36)</f>
        <v>0</v>
      </c>
      <c r="H35" s="162"/>
      <c r="I35" s="162">
        <f>SUM(I36:I36)</f>
        <v>0</v>
      </c>
      <c r="J35" s="162"/>
      <c r="K35" s="162">
        <f>SUM(K36:K36)</f>
        <v>0</v>
      </c>
      <c r="L35" s="162"/>
      <c r="M35" s="162">
        <f>SUM(M36:M36)</f>
        <v>0</v>
      </c>
      <c r="N35" s="162"/>
      <c r="O35" s="162">
        <f>SUM(O36:O36)</f>
        <v>0.04</v>
      </c>
      <c r="P35" s="162"/>
      <c r="Q35" s="162">
        <f>SUM(Q36:Q36)</f>
        <v>0</v>
      </c>
      <c r="R35" s="162"/>
      <c r="S35" s="162"/>
      <c r="T35" s="162"/>
      <c r="U35" s="162"/>
      <c r="V35" s="162">
        <f>SUM(V36:V36)</f>
        <v>10</v>
      </c>
      <c r="W35" s="162"/>
      <c r="X35" s="162"/>
      <c r="AG35" t="s">
        <v>160</v>
      </c>
    </row>
    <row r="36" spans="1:60" ht="22.5" outlineLevel="1" x14ac:dyDescent="0.2">
      <c r="A36" s="175">
        <v>11</v>
      </c>
      <c r="B36" s="176" t="s">
        <v>218</v>
      </c>
      <c r="C36" s="183" t="s">
        <v>219</v>
      </c>
      <c r="D36" s="177" t="s">
        <v>191</v>
      </c>
      <c r="E36" s="178">
        <v>100</v>
      </c>
      <c r="F36" s="179"/>
      <c r="G36" s="180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21</v>
      </c>
      <c r="M36" s="160">
        <f>G36*(1+L36/100)</f>
        <v>0</v>
      </c>
      <c r="N36" s="160">
        <v>3.8999999999999999E-4</v>
      </c>
      <c r="O36" s="160">
        <f>ROUND(E36*N36,2)</f>
        <v>0.04</v>
      </c>
      <c r="P36" s="160">
        <v>0</v>
      </c>
      <c r="Q36" s="160">
        <f>ROUND(E36*P36,2)</f>
        <v>0</v>
      </c>
      <c r="R36" s="160"/>
      <c r="S36" s="160" t="s">
        <v>164</v>
      </c>
      <c r="T36" s="160" t="s">
        <v>164</v>
      </c>
      <c r="U36" s="160">
        <v>0.1</v>
      </c>
      <c r="V36" s="160">
        <f>ROUND(E36*U36,2)</f>
        <v>10</v>
      </c>
      <c r="W36" s="160"/>
      <c r="X36" s="160" t="s">
        <v>179</v>
      </c>
      <c r="Y36" s="150"/>
      <c r="Z36" s="150"/>
      <c r="AA36" s="150"/>
      <c r="AB36" s="150"/>
      <c r="AC36" s="150"/>
      <c r="AD36" s="150"/>
      <c r="AE36" s="150"/>
      <c r="AF36" s="150"/>
      <c r="AG36" s="150" t="s">
        <v>180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x14ac:dyDescent="0.2">
      <c r="A37" s="163" t="s">
        <v>159</v>
      </c>
      <c r="B37" s="164" t="s">
        <v>130</v>
      </c>
      <c r="C37" s="182" t="s">
        <v>99</v>
      </c>
      <c r="D37" s="165"/>
      <c r="E37" s="166"/>
      <c r="F37" s="167"/>
      <c r="G37" s="168">
        <f>SUMIF(AG38:AG43,"&lt;&gt;NOR",G38:G43)</f>
        <v>0</v>
      </c>
      <c r="H37" s="162"/>
      <c r="I37" s="162">
        <f>SUM(I38:I43)</f>
        <v>0</v>
      </c>
      <c r="J37" s="162"/>
      <c r="K37" s="162">
        <f>SUM(K38:K43)</f>
        <v>0</v>
      </c>
      <c r="L37" s="162"/>
      <c r="M37" s="162">
        <f>SUM(M38:M43)</f>
        <v>0</v>
      </c>
      <c r="N37" s="162"/>
      <c r="O37" s="162">
        <f>SUM(O38:O43)</f>
        <v>0</v>
      </c>
      <c r="P37" s="162"/>
      <c r="Q37" s="162">
        <f>SUM(Q38:Q43)</f>
        <v>0</v>
      </c>
      <c r="R37" s="162"/>
      <c r="S37" s="162"/>
      <c r="T37" s="162"/>
      <c r="U37" s="162"/>
      <c r="V37" s="162">
        <f>SUM(V38:V43)</f>
        <v>5.95</v>
      </c>
      <c r="W37" s="162"/>
      <c r="X37" s="162"/>
      <c r="AG37" t="s">
        <v>160</v>
      </c>
    </row>
    <row r="38" spans="1:60" outlineLevel="1" x14ac:dyDescent="0.2">
      <c r="A38" s="175">
        <v>12</v>
      </c>
      <c r="B38" s="176" t="s">
        <v>220</v>
      </c>
      <c r="C38" s="183" t="s">
        <v>221</v>
      </c>
      <c r="D38" s="177" t="s">
        <v>215</v>
      </c>
      <c r="E38" s="178">
        <v>3.0985999999999998</v>
      </c>
      <c r="F38" s="179"/>
      <c r="G38" s="180">
        <f t="shared" ref="G38:G43" si="0">ROUND(E38*F38,2)</f>
        <v>0</v>
      </c>
      <c r="H38" s="161"/>
      <c r="I38" s="160">
        <f t="shared" ref="I38:I43" si="1">ROUND(E38*H38,2)</f>
        <v>0</v>
      </c>
      <c r="J38" s="161"/>
      <c r="K38" s="160">
        <f t="shared" ref="K38:K43" si="2">ROUND(E38*J38,2)</f>
        <v>0</v>
      </c>
      <c r="L38" s="160">
        <v>21</v>
      </c>
      <c r="M38" s="160">
        <f t="shared" ref="M38:M43" si="3">G38*(1+L38/100)</f>
        <v>0</v>
      </c>
      <c r="N38" s="160">
        <v>0</v>
      </c>
      <c r="O38" s="160">
        <f t="shared" ref="O38:O43" si="4">ROUND(E38*N38,2)</f>
        <v>0</v>
      </c>
      <c r="P38" s="160">
        <v>0</v>
      </c>
      <c r="Q38" s="160">
        <f t="shared" ref="Q38:Q43" si="5">ROUND(E38*P38,2)</f>
        <v>0</v>
      </c>
      <c r="R38" s="160"/>
      <c r="S38" s="160" t="s">
        <v>164</v>
      </c>
      <c r="T38" s="160" t="s">
        <v>164</v>
      </c>
      <c r="U38" s="160">
        <v>0.27700000000000002</v>
      </c>
      <c r="V38" s="160">
        <f t="shared" ref="V38:V43" si="6">ROUND(E38*U38,2)</f>
        <v>0.86</v>
      </c>
      <c r="W38" s="160"/>
      <c r="X38" s="160" t="s">
        <v>222</v>
      </c>
      <c r="Y38" s="150"/>
      <c r="Z38" s="150"/>
      <c r="AA38" s="150"/>
      <c r="AB38" s="150"/>
      <c r="AC38" s="150"/>
      <c r="AD38" s="150"/>
      <c r="AE38" s="150"/>
      <c r="AF38" s="150"/>
      <c r="AG38" s="150" t="s">
        <v>223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5">
        <v>13</v>
      </c>
      <c r="B39" s="176" t="s">
        <v>224</v>
      </c>
      <c r="C39" s="183" t="s">
        <v>225</v>
      </c>
      <c r="D39" s="177" t="s">
        <v>215</v>
      </c>
      <c r="E39" s="178">
        <v>3.0985999999999998</v>
      </c>
      <c r="F39" s="179"/>
      <c r="G39" s="180">
        <f t="shared" si="0"/>
        <v>0</v>
      </c>
      <c r="H39" s="161"/>
      <c r="I39" s="160">
        <f t="shared" si="1"/>
        <v>0</v>
      </c>
      <c r="J39" s="161"/>
      <c r="K39" s="160">
        <f t="shared" si="2"/>
        <v>0</v>
      </c>
      <c r="L39" s="160">
        <v>21</v>
      </c>
      <c r="M39" s="160">
        <f t="shared" si="3"/>
        <v>0</v>
      </c>
      <c r="N39" s="160">
        <v>0</v>
      </c>
      <c r="O39" s="160">
        <f t="shared" si="4"/>
        <v>0</v>
      </c>
      <c r="P39" s="160">
        <v>0</v>
      </c>
      <c r="Q39" s="160">
        <f t="shared" si="5"/>
        <v>0</v>
      </c>
      <c r="R39" s="160"/>
      <c r="S39" s="160" t="s">
        <v>164</v>
      </c>
      <c r="T39" s="160" t="s">
        <v>164</v>
      </c>
      <c r="U39" s="160">
        <v>0.49</v>
      </c>
      <c r="V39" s="160">
        <f t="shared" si="6"/>
        <v>1.52</v>
      </c>
      <c r="W39" s="160"/>
      <c r="X39" s="160" t="s">
        <v>222</v>
      </c>
      <c r="Y39" s="150"/>
      <c r="Z39" s="150"/>
      <c r="AA39" s="150"/>
      <c r="AB39" s="150"/>
      <c r="AC39" s="150"/>
      <c r="AD39" s="150"/>
      <c r="AE39" s="150"/>
      <c r="AF39" s="150"/>
      <c r="AG39" s="150" t="s">
        <v>223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5">
        <v>14</v>
      </c>
      <c r="B40" s="176" t="s">
        <v>226</v>
      </c>
      <c r="C40" s="183" t="s">
        <v>227</v>
      </c>
      <c r="D40" s="177" t="s">
        <v>215</v>
      </c>
      <c r="E40" s="178">
        <v>30.986000000000001</v>
      </c>
      <c r="F40" s="179"/>
      <c r="G40" s="180">
        <f t="shared" si="0"/>
        <v>0</v>
      </c>
      <c r="H40" s="161"/>
      <c r="I40" s="160">
        <f t="shared" si="1"/>
        <v>0</v>
      </c>
      <c r="J40" s="161"/>
      <c r="K40" s="160">
        <f t="shared" si="2"/>
        <v>0</v>
      </c>
      <c r="L40" s="160">
        <v>21</v>
      </c>
      <c r="M40" s="160">
        <f t="shared" si="3"/>
        <v>0</v>
      </c>
      <c r="N40" s="160">
        <v>0</v>
      </c>
      <c r="O40" s="160">
        <f t="shared" si="4"/>
        <v>0</v>
      </c>
      <c r="P40" s="160">
        <v>0</v>
      </c>
      <c r="Q40" s="160">
        <f t="shared" si="5"/>
        <v>0</v>
      </c>
      <c r="R40" s="160"/>
      <c r="S40" s="160" t="s">
        <v>164</v>
      </c>
      <c r="T40" s="160" t="s">
        <v>164</v>
      </c>
      <c r="U40" s="160">
        <v>0</v>
      </c>
      <c r="V40" s="160">
        <f t="shared" si="6"/>
        <v>0</v>
      </c>
      <c r="W40" s="160"/>
      <c r="X40" s="160" t="s">
        <v>222</v>
      </c>
      <c r="Y40" s="150"/>
      <c r="Z40" s="150"/>
      <c r="AA40" s="150"/>
      <c r="AB40" s="150"/>
      <c r="AC40" s="150"/>
      <c r="AD40" s="150"/>
      <c r="AE40" s="150"/>
      <c r="AF40" s="150"/>
      <c r="AG40" s="150" t="s">
        <v>223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5">
        <v>15</v>
      </c>
      <c r="B41" s="176" t="s">
        <v>228</v>
      </c>
      <c r="C41" s="183" t="s">
        <v>229</v>
      </c>
      <c r="D41" s="177" t="s">
        <v>215</v>
      </c>
      <c r="E41" s="178">
        <v>3.0985999999999998</v>
      </c>
      <c r="F41" s="179"/>
      <c r="G41" s="180">
        <f t="shared" si="0"/>
        <v>0</v>
      </c>
      <c r="H41" s="161"/>
      <c r="I41" s="160">
        <f t="shared" si="1"/>
        <v>0</v>
      </c>
      <c r="J41" s="161"/>
      <c r="K41" s="160">
        <f t="shared" si="2"/>
        <v>0</v>
      </c>
      <c r="L41" s="160">
        <v>21</v>
      </c>
      <c r="M41" s="160">
        <f t="shared" si="3"/>
        <v>0</v>
      </c>
      <c r="N41" s="160">
        <v>0</v>
      </c>
      <c r="O41" s="160">
        <f t="shared" si="4"/>
        <v>0</v>
      </c>
      <c r="P41" s="160">
        <v>0</v>
      </c>
      <c r="Q41" s="160">
        <f t="shared" si="5"/>
        <v>0</v>
      </c>
      <c r="R41" s="160"/>
      <c r="S41" s="160" t="s">
        <v>164</v>
      </c>
      <c r="T41" s="160" t="s">
        <v>164</v>
      </c>
      <c r="U41" s="160">
        <v>0.94199999999999995</v>
      </c>
      <c r="V41" s="160">
        <f t="shared" si="6"/>
        <v>2.92</v>
      </c>
      <c r="W41" s="160"/>
      <c r="X41" s="160" t="s">
        <v>222</v>
      </c>
      <c r="Y41" s="150"/>
      <c r="Z41" s="150"/>
      <c r="AA41" s="150"/>
      <c r="AB41" s="150"/>
      <c r="AC41" s="150"/>
      <c r="AD41" s="150"/>
      <c r="AE41" s="150"/>
      <c r="AF41" s="150"/>
      <c r="AG41" s="150" t="s">
        <v>223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75">
        <v>16</v>
      </c>
      <c r="B42" s="176" t="s">
        <v>230</v>
      </c>
      <c r="C42" s="183" t="s">
        <v>231</v>
      </c>
      <c r="D42" s="177" t="s">
        <v>215</v>
      </c>
      <c r="E42" s="178">
        <v>6.1971999999999996</v>
      </c>
      <c r="F42" s="179"/>
      <c r="G42" s="180">
        <f t="shared" si="0"/>
        <v>0</v>
      </c>
      <c r="H42" s="161"/>
      <c r="I42" s="160">
        <f t="shared" si="1"/>
        <v>0</v>
      </c>
      <c r="J42" s="161"/>
      <c r="K42" s="160">
        <f t="shared" si="2"/>
        <v>0</v>
      </c>
      <c r="L42" s="160">
        <v>21</v>
      </c>
      <c r="M42" s="160">
        <f t="shared" si="3"/>
        <v>0</v>
      </c>
      <c r="N42" s="160">
        <v>0</v>
      </c>
      <c r="O42" s="160">
        <f t="shared" si="4"/>
        <v>0</v>
      </c>
      <c r="P42" s="160">
        <v>0</v>
      </c>
      <c r="Q42" s="160">
        <f t="shared" si="5"/>
        <v>0</v>
      </c>
      <c r="R42" s="160"/>
      <c r="S42" s="160" t="s">
        <v>164</v>
      </c>
      <c r="T42" s="160" t="s">
        <v>164</v>
      </c>
      <c r="U42" s="160">
        <v>0.105</v>
      </c>
      <c r="V42" s="160">
        <f t="shared" si="6"/>
        <v>0.65</v>
      </c>
      <c r="W42" s="160"/>
      <c r="X42" s="160" t="s">
        <v>222</v>
      </c>
      <c r="Y42" s="150"/>
      <c r="Z42" s="150"/>
      <c r="AA42" s="150"/>
      <c r="AB42" s="150"/>
      <c r="AC42" s="150"/>
      <c r="AD42" s="150"/>
      <c r="AE42" s="150"/>
      <c r="AF42" s="150"/>
      <c r="AG42" s="150" t="s">
        <v>223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69">
        <v>17</v>
      </c>
      <c r="B43" s="170" t="s">
        <v>232</v>
      </c>
      <c r="C43" s="184" t="s">
        <v>233</v>
      </c>
      <c r="D43" s="171" t="s">
        <v>215</v>
      </c>
      <c r="E43" s="172">
        <v>3.0985999999999998</v>
      </c>
      <c r="F43" s="173"/>
      <c r="G43" s="174">
        <f t="shared" si="0"/>
        <v>0</v>
      </c>
      <c r="H43" s="161"/>
      <c r="I43" s="160">
        <f t="shared" si="1"/>
        <v>0</v>
      </c>
      <c r="J43" s="161"/>
      <c r="K43" s="160">
        <f t="shared" si="2"/>
        <v>0</v>
      </c>
      <c r="L43" s="160">
        <v>21</v>
      </c>
      <c r="M43" s="160">
        <f t="shared" si="3"/>
        <v>0</v>
      </c>
      <c r="N43" s="160">
        <v>0</v>
      </c>
      <c r="O43" s="160">
        <f t="shared" si="4"/>
        <v>0</v>
      </c>
      <c r="P43" s="160">
        <v>0</v>
      </c>
      <c r="Q43" s="160">
        <f t="shared" si="5"/>
        <v>0</v>
      </c>
      <c r="R43" s="160"/>
      <c r="S43" s="160" t="s">
        <v>164</v>
      </c>
      <c r="T43" s="160" t="s">
        <v>164</v>
      </c>
      <c r="U43" s="160">
        <v>0</v>
      </c>
      <c r="V43" s="160">
        <f t="shared" si="6"/>
        <v>0</v>
      </c>
      <c r="W43" s="160"/>
      <c r="X43" s="160" t="s">
        <v>222</v>
      </c>
      <c r="Y43" s="150"/>
      <c r="Z43" s="150"/>
      <c r="AA43" s="150"/>
      <c r="AB43" s="150"/>
      <c r="AC43" s="150"/>
      <c r="AD43" s="150"/>
      <c r="AE43" s="150"/>
      <c r="AF43" s="150"/>
      <c r="AG43" s="150" t="s">
        <v>223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x14ac:dyDescent="0.2">
      <c r="A44" s="3"/>
      <c r="B44" s="4"/>
      <c r="C44" s="185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E44">
        <v>15</v>
      </c>
      <c r="AF44">
        <v>21</v>
      </c>
      <c r="AG44" t="s">
        <v>146</v>
      </c>
    </row>
    <row r="45" spans="1:60" x14ac:dyDescent="0.2">
      <c r="A45" s="153"/>
      <c r="B45" s="154" t="s">
        <v>31</v>
      </c>
      <c r="C45" s="186"/>
      <c r="D45" s="155"/>
      <c r="E45" s="156"/>
      <c r="F45" s="156"/>
      <c r="G45" s="181">
        <f>G8+G14+G19+G23+G25+G33+G35+G37</f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f>SUMIF(L7:L43,AE44,G7:G43)</f>
        <v>0</v>
      </c>
      <c r="AF45">
        <f>SUMIF(L7:L43,AF44,G7:G43)</f>
        <v>0</v>
      </c>
      <c r="AG45" t="s">
        <v>172</v>
      </c>
    </row>
    <row r="46" spans="1:60" x14ac:dyDescent="0.2">
      <c r="A46" s="3"/>
      <c r="B46" s="4"/>
      <c r="C46" s="185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A47" s="3"/>
      <c r="B47" s="4"/>
      <c r="C47" s="185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257" t="s">
        <v>173</v>
      </c>
      <c r="B48" s="257"/>
      <c r="C48" s="258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59"/>
      <c r="B49" s="260"/>
      <c r="C49" s="261"/>
      <c r="D49" s="260"/>
      <c r="E49" s="260"/>
      <c r="F49" s="260"/>
      <c r="G49" s="262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G49" t="s">
        <v>174</v>
      </c>
    </row>
    <row r="50" spans="1:33" x14ac:dyDescent="0.2">
      <c r="A50" s="263"/>
      <c r="B50" s="264"/>
      <c r="C50" s="265"/>
      <c r="D50" s="264"/>
      <c r="E50" s="264"/>
      <c r="F50" s="264"/>
      <c r="G50" s="26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63"/>
      <c r="B51" s="264"/>
      <c r="C51" s="265"/>
      <c r="D51" s="264"/>
      <c r="E51" s="264"/>
      <c r="F51" s="264"/>
      <c r="G51" s="266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63"/>
      <c r="B52" s="264"/>
      <c r="C52" s="265"/>
      <c r="D52" s="264"/>
      <c r="E52" s="264"/>
      <c r="F52" s="264"/>
      <c r="G52" s="26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67"/>
      <c r="B53" s="268"/>
      <c r="C53" s="269"/>
      <c r="D53" s="268"/>
      <c r="E53" s="268"/>
      <c r="F53" s="268"/>
      <c r="G53" s="27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3"/>
      <c r="B54" s="4"/>
      <c r="C54" s="185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C55" s="187"/>
      <c r="D55" s="10"/>
      <c r="AG55" t="s">
        <v>175</v>
      </c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6">
    <mergeCell ref="A49:G53"/>
    <mergeCell ref="A1:G1"/>
    <mergeCell ref="C2:G2"/>
    <mergeCell ref="C3:G3"/>
    <mergeCell ref="C4:G4"/>
    <mergeCell ref="A48:C48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38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7</v>
      </c>
      <c r="B1" s="250"/>
      <c r="C1" s="250"/>
      <c r="D1" s="250"/>
      <c r="E1" s="250"/>
      <c r="F1" s="250"/>
      <c r="G1" s="250"/>
      <c r="AG1" t="s">
        <v>134</v>
      </c>
    </row>
    <row r="2" spans="1:60" ht="24.95" customHeight="1" x14ac:dyDescent="0.2">
      <c r="A2" s="142" t="s">
        <v>8</v>
      </c>
      <c r="B2" s="49" t="s">
        <v>43</v>
      </c>
      <c r="C2" s="251" t="s">
        <v>44</v>
      </c>
      <c r="D2" s="252"/>
      <c r="E2" s="252"/>
      <c r="F2" s="252"/>
      <c r="G2" s="253"/>
      <c r="AG2" t="s">
        <v>135</v>
      </c>
    </row>
    <row r="3" spans="1:60" ht="24.95" customHeight="1" x14ac:dyDescent="0.2">
      <c r="A3" s="142" t="s">
        <v>9</v>
      </c>
      <c r="B3" s="49" t="s">
        <v>58</v>
      </c>
      <c r="C3" s="251" t="s">
        <v>59</v>
      </c>
      <c r="D3" s="252"/>
      <c r="E3" s="252"/>
      <c r="F3" s="252"/>
      <c r="G3" s="253"/>
      <c r="AC3" s="124" t="s">
        <v>135</v>
      </c>
      <c r="AG3" t="s">
        <v>136</v>
      </c>
    </row>
    <row r="4" spans="1:60" ht="24.95" customHeight="1" x14ac:dyDescent="0.2">
      <c r="A4" s="143" t="s">
        <v>10</v>
      </c>
      <c r="B4" s="144" t="s">
        <v>60</v>
      </c>
      <c r="C4" s="254" t="s">
        <v>55</v>
      </c>
      <c r="D4" s="255"/>
      <c r="E4" s="255"/>
      <c r="F4" s="255"/>
      <c r="G4" s="256"/>
      <c r="AG4" t="s">
        <v>137</v>
      </c>
    </row>
    <row r="5" spans="1:60" x14ac:dyDescent="0.2">
      <c r="D5" s="10"/>
    </row>
    <row r="6" spans="1:60" ht="38.25" x14ac:dyDescent="0.2">
      <c r="A6" s="146" t="s">
        <v>138</v>
      </c>
      <c r="B6" s="148" t="s">
        <v>139</v>
      </c>
      <c r="C6" s="148" t="s">
        <v>140</v>
      </c>
      <c r="D6" s="147" t="s">
        <v>141</v>
      </c>
      <c r="E6" s="146" t="s">
        <v>142</v>
      </c>
      <c r="F6" s="145" t="s">
        <v>143</v>
      </c>
      <c r="G6" s="146" t="s">
        <v>31</v>
      </c>
      <c r="H6" s="149" t="s">
        <v>32</v>
      </c>
      <c r="I6" s="149" t="s">
        <v>144</v>
      </c>
      <c r="J6" s="149" t="s">
        <v>33</v>
      </c>
      <c r="K6" s="149" t="s">
        <v>145</v>
      </c>
      <c r="L6" s="149" t="s">
        <v>146</v>
      </c>
      <c r="M6" s="149" t="s">
        <v>147</v>
      </c>
      <c r="N6" s="149" t="s">
        <v>148</v>
      </c>
      <c r="O6" s="149" t="s">
        <v>149</v>
      </c>
      <c r="P6" s="149" t="s">
        <v>150</v>
      </c>
      <c r="Q6" s="149" t="s">
        <v>151</v>
      </c>
      <c r="R6" s="149" t="s">
        <v>152</v>
      </c>
      <c r="S6" s="149" t="s">
        <v>153</v>
      </c>
      <c r="T6" s="149" t="s">
        <v>154</v>
      </c>
      <c r="U6" s="149" t="s">
        <v>155</v>
      </c>
      <c r="V6" s="149" t="s">
        <v>156</v>
      </c>
      <c r="W6" s="149" t="s">
        <v>157</v>
      </c>
      <c r="X6" s="149" t="s">
        <v>158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3" t="s">
        <v>159</v>
      </c>
      <c r="B8" s="164" t="s">
        <v>110</v>
      </c>
      <c r="C8" s="182" t="s">
        <v>111</v>
      </c>
      <c r="D8" s="165"/>
      <c r="E8" s="166"/>
      <c r="F8" s="167"/>
      <c r="G8" s="168">
        <f>SUMIF(AG9:AG12,"&lt;&gt;NOR",G9:G12)</f>
        <v>0</v>
      </c>
      <c r="H8" s="162"/>
      <c r="I8" s="162">
        <f>SUM(I9:I12)</f>
        <v>0</v>
      </c>
      <c r="J8" s="162"/>
      <c r="K8" s="162">
        <f>SUM(K9:K12)</f>
        <v>0</v>
      </c>
      <c r="L8" s="162"/>
      <c r="M8" s="162">
        <f>SUM(M9:M12)</f>
        <v>0</v>
      </c>
      <c r="N8" s="162"/>
      <c r="O8" s="162">
        <f>SUM(O9:O12)</f>
        <v>0</v>
      </c>
      <c r="P8" s="162"/>
      <c r="Q8" s="162">
        <f>SUM(Q9:Q12)</f>
        <v>0.70000000000000007</v>
      </c>
      <c r="R8" s="162"/>
      <c r="S8" s="162"/>
      <c r="T8" s="162"/>
      <c r="U8" s="162"/>
      <c r="V8" s="162">
        <f>SUM(V9:V12)</f>
        <v>0</v>
      </c>
      <c r="W8" s="162"/>
      <c r="X8" s="162"/>
      <c r="AG8" t="s">
        <v>160</v>
      </c>
    </row>
    <row r="9" spans="1:60" ht="22.5" outlineLevel="1" x14ac:dyDescent="0.2">
      <c r="A9" s="175">
        <v>1</v>
      </c>
      <c r="B9" s="176" t="s">
        <v>234</v>
      </c>
      <c r="C9" s="183" t="s">
        <v>235</v>
      </c>
      <c r="D9" s="177" t="s">
        <v>205</v>
      </c>
      <c r="E9" s="178">
        <v>8</v>
      </c>
      <c r="F9" s="179"/>
      <c r="G9" s="180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21</v>
      </c>
      <c r="M9" s="160">
        <f>G9*(1+L9/100)</f>
        <v>0</v>
      </c>
      <c r="N9" s="160">
        <v>2.0000000000000002E-5</v>
      </c>
      <c r="O9" s="160">
        <f>ROUND(E9*N9,2)</f>
        <v>0</v>
      </c>
      <c r="P9" s="160">
        <v>3.9E-2</v>
      </c>
      <c r="Q9" s="160">
        <f>ROUND(E9*P9,2)</f>
        <v>0.31</v>
      </c>
      <c r="R9" s="160"/>
      <c r="S9" s="160" t="s">
        <v>188</v>
      </c>
      <c r="T9" s="160" t="s">
        <v>165</v>
      </c>
      <c r="U9" s="160">
        <v>0</v>
      </c>
      <c r="V9" s="160">
        <f>ROUND(E9*U9,2)</f>
        <v>0</v>
      </c>
      <c r="W9" s="160"/>
      <c r="X9" s="160" t="s">
        <v>179</v>
      </c>
      <c r="Y9" s="150"/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75">
        <v>2</v>
      </c>
      <c r="B10" s="176" t="s">
        <v>237</v>
      </c>
      <c r="C10" s="183" t="s">
        <v>238</v>
      </c>
      <c r="D10" s="177" t="s">
        <v>205</v>
      </c>
      <c r="E10" s="178">
        <v>18</v>
      </c>
      <c r="F10" s="179"/>
      <c r="G10" s="180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21</v>
      </c>
      <c r="M10" s="160">
        <f>G10*(1+L10/100)</f>
        <v>0</v>
      </c>
      <c r="N10" s="160">
        <v>2.0000000000000002E-5</v>
      </c>
      <c r="O10" s="160">
        <f>ROUND(E10*N10,2)</f>
        <v>0</v>
      </c>
      <c r="P10" s="160">
        <v>1.4E-2</v>
      </c>
      <c r="Q10" s="160">
        <f>ROUND(E10*P10,2)</f>
        <v>0.25</v>
      </c>
      <c r="R10" s="160"/>
      <c r="S10" s="160" t="s">
        <v>188</v>
      </c>
      <c r="T10" s="160" t="s">
        <v>165</v>
      </c>
      <c r="U10" s="160">
        <v>0</v>
      </c>
      <c r="V10" s="160">
        <f>ROUND(E10*U10,2)</f>
        <v>0</v>
      </c>
      <c r="W10" s="160"/>
      <c r="X10" s="160" t="s">
        <v>179</v>
      </c>
      <c r="Y10" s="150"/>
      <c r="Z10" s="150"/>
      <c r="AA10" s="150"/>
      <c r="AB10" s="150"/>
      <c r="AC10" s="150"/>
      <c r="AD10" s="150"/>
      <c r="AE10" s="150"/>
      <c r="AF10" s="150"/>
      <c r="AG10" s="150" t="s">
        <v>236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ht="22.5" outlineLevel="1" x14ac:dyDescent="0.2">
      <c r="A11" s="175">
        <v>3</v>
      </c>
      <c r="B11" s="176" t="s">
        <v>239</v>
      </c>
      <c r="C11" s="183" t="s">
        <v>240</v>
      </c>
      <c r="D11" s="177" t="s">
        <v>205</v>
      </c>
      <c r="E11" s="178">
        <v>10</v>
      </c>
      <c r="F11" s="179"/>
      <c r="G11" s="180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21</v>
      </c>
      <c r="M11" s="160">
        <f>G11*(1+L11/100)</f>
        <v>0</v>
      </c>
      <c r="N11" s="160">
        <v>6.0000000000000002E-5</v>
      </c>
      <c r="O11" s="160">
        <f>ROUND(E11*N11,2)</f>
        <v>0</v>
      </c>
      <c r="P11" s="160">
        <v>4.6899999999999997E-3</v>
      </c>
      <c r="Q11" s="160">
        <f>ROUND(E11*P11,2)</f>
        <v>0.05</v>
      </c>
      <c r="R11" s="160"/>
      <c r="S11" s="160" t="s">
        <v>188</v>
      </c>
      <c r="T11" s="160" t="s">
        <v>165</v>
      </c>
      <c r="U11" s="160">
        <v>0</v>
      </c>
      <c r="V11" s="160">
        <f>ROUND(E11*U11,2)</f>
        <v>0</v>
      </c>
      <c r="W11" s="160"/>
      <c r="X11" s="160" t="s">
        <v>179</v>
      </c>
      <c r="Y11" s="150"/>
      <c r="Z11" s="150"/>
      <c r="AA11" s="150"/>
      <c r="AB11" s="150"/>
      <c r="AC11" s="150"/>
      <c r="AD11" s="150"/>
      <c r="AE11" s="150"/>
      <c r="AF11" s="150"/>
      <c r="AG11" s="150" t="s">
        <v>236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75">
        <v>4</v>
      </c>
      <c r="B12" s="176" t="s">
        <v>241</v>
      </c>
      <c r="C12" s="183" t="s">
        <v>242</v>
      </c>
      <c r="D12" s="177" t="s">
        <v>205</v>
      </c>
      <c r="E12" s="178">
        <v>10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21</v>
      </c>
      <c r="M12" s="160">
        <f>G12*(1+L12/100)</f>
        <v>0</v>
      </c>
      <c r="N12" s="160">
        <v>8.0000000000000007E-5</v>
      </c>
      <c r="O12" s="160">
        <f>ROUND(E12*N12,2)</f>
        <v>0</v>
      </c>
      <c r="P12" s="160">
        <v>9.0799999999999995E-3</v>
      </c>
      <c r="Q12" s="160">
        <f>ROUND(E12*P12,2)</f>
        <v>0.09</v>
      </c>
      <c r="R12" s="160"/>
      <c r="S12" s="160" t="s">
        <v>188</v>
      </c>
      <c r="T12" s="160" t="s">
        <v>165</v>
      </c>
      <c r="U12" s="160">
        <v>0</v>
      </c>
      <c r="V12" s="160">
        <f>ROUND(E12*U12,2)</f>
        <v>0</v>
      </c>
      <c r="W12" s="160"/>
      <c r="X12" s="160" t="s">
        <v>179</v>
      </c>
      <c r="Y12" s="150"/>
      <c r="Z12" s="150"/>
      <c r="AA12" s="150"/>
      <c r="AB12" s="150"/>
      <c r="AC12" s="150"/>
      <c r="AD12" s="150"/>
      <c r="AE12" s="150"/>
      <c r="AF12" s="150"/>
      <c r="AG12" s="150" t="s">
        <v>236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x14ac:dyDescent="0.2">
      <c r="A13" s="163" t="s">
        <v>159</v>
      </c>
      <c r="B13" s="164" t="s">
        <v>108</v>
      </c>
      <c r="C13" s="182" t="s">
        <v>109</v>
      </c>
      <c r="D13" s="165"/>
      <c r="E13" s="166"/>
      <c r="F13" s="167"/>
      <c r="G13" s="168">
        <f>SUMIF(AG14:AG16,"&lt;&gt;NOR",G14:G16)</f>
        <v>0</v>
      </c>
      <c r="H13" s="162"/>
      <c r="I13" s="162">
        <f>SUM(I14:I16)</f>
        <v>0</v>
      </c>
      <c r="J13" s="162"/>
      <c r="K13" s="162">
        <f>SUM(K14:K16)</f>
        <v>0</v>
      </c>
      <c r="L13" s="162"/>
      <c r="M13" s="162">
        <f>SUM(M14:M16)</f>
        <v>0</v>
      </c>
      <c r="N13" s="162"/>
      <c r="O13" s="162">
        <f>SUM(O14:O16)</f>
        <v>0.01</v>
      </c>
      <c r="P13" s="162"/>
      <c r="Q13" s="162">
        <f>SUM(Q14:Q16)</f>
        <v>1.1800000000000002</v>
      </c>
      <c r="R13" s="162"/>
      <c r="S13" s="162"/>
      <c r="T13" s="162"/>
      <c r="U13" s="162"/>
      <c r="V13" s="162">
        <f>SUM(V14:V16)</f>
        <v>0</v>
      </c>
      <c r="W13" s="162"/>
      <c r="X13" s="162"/>
      <c r="AG13" t="s">
        <v>160</v>
      </c>
    </row>
    <row r="14" spans="1:60" outlineLevel="1" x14ac:dyDescent="0.2">
      <c r="A14" s="175">
        <v>5</v>
      </c>
      <c r="B14" s="176" t="s">
        <v>243</v>
      </c>
      <c r="C14" s="183" t="s">
        <v>244</v>
      </c>
      <c r="D14" s="177" t="s">
        <v>245</v>
      </c>
      <c r="E14" s="178">
        <v>35</v>
      </c>
      <c r="F14" s="179"/>
      <c r="G14" s="180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21</v>
      </c>
      <c r="M14" s="160">
        <f>G14*(1+L14/100)</f>
        <v>0</v>
      </c>
      <c r="N14" s="160">
        <v>5.0000000000000002E-5</v>
      </c>
      <c r="O14" s="160">
        <f>ROUND(E14*N14,2)</f>
        <v>0</v>
      </c>
      <c r="P14" s="160">
        <v>5.3200000000000001E-3</v>
      </c>
      <c r="Q14" s="160">
        <f>ROUND(E14*P14,2)</f>
        <v>0.19</v>
      </c>
      <c r="R14" s="160"/>
      <c r="S14" s="160" t="s">
        <v>188</v>
      </c>
      <c r="T14" s="160" t="s">
        <v>165</v>
      </c>
      <c r="U14" s="160">
        <v>0</v>
      </c>
      <c r="V14" s="160">
        <f>ROUND(E14*U14,2)</f>
        <v>0</v>
      </c>
      <c r="W14" s="160"/>
      <c r="X14" s="160" t="s">
        <v>179</v>
      </c>
      <c r="Y14" s="150"/>
      <c r="Z14" s="150"/>
      <c r="AA14" s="150"/>
      <c r="AB14" s="150"/>
      <c r="AC14" s="150"/>
      <c r="AD14" s="150"/>
      <c r="AE14" s="150"/>
      <c r="AF14" s="150"/>
      <c r="AG14" s="150" t="s">
        <v>236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5">
        <v>6</v>
      </c>
      <c r="B15" s="176" t="s">
        <v>246</v>
      </c>
      <c r="C15" s="183" t="s">
        <v>247</v>
      </c>
      <c r="D15" s="177" t="s">
        <v>245</v>
      </c>
      <c r="E15" s="178">
        <v>75</v>
      </c>
      <c r="F15" s="179"/>
      <c r="G15" s="180">
        <f>ROUND(E15*F15,2)</f>
        <v>0</v>
      </c>
      <c r="H15" s="161"/>
      <c r="I15" s="160">
        <f>ROUND(E15*H15,2)</f>
        <v>0</v>
      </c>
      <c r="J15" s="161"/>
      <c r="K15" s="160">
        <f>ROUND(E15*J15,2)</f>
        <v>0</v>
      </c>
      <c r="L15" s="160">
        <v>21</v>
      </c>
      <c r="M15" s="160">
        <f>G15*(1+L15/100)</f>
        <v>0</v>
      </c>
      <c r="N15" s="160">
        <v>9.0000000000000006E-5</v>
      </c>
      <c r="O15" s="160">
        <f>ROUND(E15*N15,2)</f>
        <v>0.01</v>
      </c>
      <c r="P15" s="160">
        <v>8.5800000000000008E-3</v>
      </c>
      <c r="Q15" s="160">
        <f>ROUND(E15*P15,2)</f>
        <v>0.64</v>
      </c>
      <c r="R15" s="160"/>
      <c r="S15" s="160" t="s">
        <v>188</v>
      </c>
      <c r="T15" s="160" t="s">
        <v>165</v>
      </c>
      <c r="U15" s="160">
        <v>0</v>
      </c>
      <c r="V15" s="160">
        <f>ROUND(E15*U15,2)</f>
        <v>0</v>
      </c>
      <c r="W15" s="160"/>
      <c r="X15" s="160" t="s">
        <v>179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236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75">
        <v>7</v>
      </c>
      <c r="B16" s="176" t="s">
        <v>248</v>
      </c>
      <c r="C16" s="183" t="s">
        <v>249</v>
      </c>
      <c r="D16" s="177" t="s">
        <v>245</v>
      </c>
      <c r="E16" s="178">
        <v>25</v>
      </c>
      <c r="F16" s="179"/>
      <c r="G16" s="180">
        <f>ROUND(E16*F16,2)</f>
        <v>0</v>
      </c>
      <c r="H16" s="161"/>
      <c r="I16" s="160">
        <f>ROUND(E16*H16,2)</f>
        <v>0</v>
      </c>
      <c r="J16" s="161"/>
      <c r="K16" s="160">
        <f>ROUND(E16*J16,2)</f>
        <v>0</v>
      </c>
      <c r="L16" s="160">
        <v>21</v>
      </c>
      <c r="M16" s="160">
        <f>G16*(1+L16/100)</f>
        <v>0</v>
      </c>
      <c r="N16" s="160">
        <v>1E-4</v>
      </c>
      <c r="O16" s="160">
        <f>ROUND(E16*N16,2)</f>
        <v>0</v>
      </c>
      <c r="P16" s="160">
        <v>1.384E-2</v>
      </c>
      <c r="Q16" s="160">
        <f>ROUND(E16*P16,2)</f>
        <v>0.35</v>
      </c>
      <c r="R16" s="160"/>
      <c r="S16" s="160" t="s">
        <v>188</v>
      </c>
      <c r="T16" s="160" t="s">
        <v>165</v>
      </c>
      <c r="U16" s="160">
        <v>0</v>
      </c>
      <c r="V16" s="160">
        <f>ROUND(E16*U16,2)</f>
        <v>0</v>
      </c>
      <c r="W16" s="160"/>
      <c r="X16" s="160" t="s">
        <v>179</v>
      </c>
      <c r="Y16" s="150"/>
      <c r="Z16" s="150"/>
      <c r="AA16" s="150"/>
      <c r="AB16" s="150"/>
      <c r="AC16" s="150"/>
      <c r="AD16" s="150"/>
      <c r="AE16" s="150"/>
      <c r="AF16" s="150"/>
      <c r="AG16" s="150" t="s">
        <v>236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x14ac:dyDescent="0.2">
      <c r="A17" s="163" t="s">
        <v>159</v>
      </c>
      <c r="B17" s="164" t="s">
        <v>106</v>
      </c>
      <c r="C17" s="182" t="s">
        <v>107</v>
      </c>
      <c r="D17" s="165"/>
      <c r="E17" s="166"/>
      <c r="F17" s="167"/>
      <c r="G17" s="168">
        <f>SUMIF(AG18:AG18,"&lt;&gt;NOR",G18:G18)</f>
        <v>0</v>
      </c>
      <c r="H17" s="162"/>
      <c r="I17" s="162">
        <f>SUM(I18:I18)</f>
        <v>0</v>
      </c>
      <c r="J17" s="162"/>
      <c r="K17" s="162">
        <f>SUM(K18:K18)</f>
        <v>0</v>
      </c>
      <c r="L17" s="162"/>
      <c r="M17" s="162">
        <f>SUM(M18:M18)</f>
        <v>0</v>
      </c>
      <c r="N17" s="162"/>
      <c r="O17" s="162">
        <f>SUM(O18:O18)</f>
        <v>0</v>
      </c>
      <c r="P17" s="162"/>
      <c r="Q17" s="162">
        <f>SUM(Q18:Q18)</f>
        <v>7.0000000000000007E-2</v>
      </c>
      <c r="R17" s="162"/>
      <c r="S17" s="162"/>
      <c r="T17" s="162"/>
      <c r="U17" s="162"/>
      <c r="V17" s="162">
        <f>SUM(V18:V18)</f>
        <v>0</v>
      </c>
      <c r="W17" s="162"/>
      <c r="X17" s="162"/>
      <c r="AG17" t="s">
        <v>160</v>
      </c>
    </row>
    <row r="18" spans="1:60" outlineLevel="1" x14ac:dyDescent="0.2">
      <c r="A18" s="175">
        <v>8</v>
      </c>
      <c r="B18" s="176" t="s">
        <v>250</v>
      </c>
      <c r="C18" s="183" t="s">
        <v>251</v>
      </c>
      <c r="D18" s="177" t="s">
        <v>205</v>
      </c>
      <c r="E18" s="178">
        <v>3</v>
      </c>
      <c r="F18" s="179"/>
      <c r="G18" s="180">
        <f>ROUND(E18*F18,2)</f>
        <v>0</v>
      </c>
      <c r="H18" s="161"/>
      <c r="I18" s="160">
        <f>ROUND(E18*H18,2)</f>
        <v>0</v>
      </c>
      <c r="J18" s="161"/>
      <c r="K18" s="160">
        <f>ROUND(E18*J18,2)</f>
        <v>0</v>
      </c>
      <c r="L18" s="160">
        <v>21</v>
      </c>
      <c r="M18" s="160">
        <f>G18*(1+L18/100)</f>
        <v>0</v>
      </c>
      <c r="N18" s="160">
        <v>6.9999999999999994E-5</v>
      </c>
      <c r="O18" s="160">
        <f>ROUND(E18*N18,2)</f>
        <v>0</v>
      </c>
      <c r="P18" s="160">
        <v>2.1999999999999999E-2</v>
      </c>
      <c r="Q18" s="160">
        <f>ROUND(E18*P18,2)</f>
        <v>7.0000000000000007E-2</v>
      </c>
      <c r="R18" s="160"/>
      <c r="S18" s="160" t="s">
        <v>188</v>
      </c>
      <c r="T18" s="160" t="s">
        <v>165</v>
      </c>
      <c r="U18" s="160">
        <v>0</v>
      </c>
      <c r="V18" s="160">
        <f>ROUND(E18*U18,2)</f>
        <v>0</v>
      </c>
      <c r="W18" s="160"/>
      <c r="X18" s="160" t="s">
        <v>179</v>
      </c>
      <c r="Y18" s="150"/>
      <c r="Z18" s="150"/>
      <c r="AA18" s="150"/>
      <c r="AB18" s="150"/>
      <c r="AC18" s="150"/>
      <c r="AD18" s="150"/>
      <c r="AE18" s="150"/>
      <c r="AF18" s="150"/>
      <c r="AG18" s="150" t="s">
        <v>236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x14ac:dyDescent="0.2">
      <c r="A19" s="163" t="s">
        <v>159</v>
      </c>
      <c r="B19" s="164" t="s">
        <v>110</v>
      </c>
      <c r="C19" s="182" t="s">
        <v>111</v>
      </c>
      <c r="D19" s="165"/>
      <c r="E19" s="166"/>
      <c r="F19" s="167"/>
      <c r="G19" s="168">
        <f>SUMIF(AG20:AG22,"&lt;&gt;NOR",G20:G22)</f>
        <v>0</v>
      </c>
      <c r="H19" s="162"/>
      <c r="I19" s="162">
        <f>SUM(I20:I22)</f>
        <v>0</v>
      </c>
      <c r="J19" s="162"/>
      <c r="K19" s="162">
        <f>SUM(K20:K22)</f>
        <v>0</v>
      </c>
      <c r="L19" s="162"/>
      <c r="M19" s="162">
        <f>SUM(M20:M22)</f>
        <v>0</v>
      </c>
      <c r="N19" s="162"/>
      <c r="O19" s="162">
        <f>SUM(O20:O22)</f>
        <v>0.06</v>
      </c>
      <c r="P19" s="162"/>
      <c r="Q19" s="162">
        <f>SUM(Q20:Q22)</f>
        <v>0</v>
      </c>
      <c r="R19" s="162"/>
      <c r="S19" s="162"/>
      <c r="T19" s="162"/>
      <c r="U19" s="162"/>
      <c r="V19" s="162">
        <f>SUM(V20:V22)</f>
        <v>0</v>
      </c>
      <c r="W19" s="162"/>
      <c r="X19" s="162"/>
      <c r="AG19" t="s">
        <v>160</v>
      </c>
    </row>
    <row r="20" spans="1:60" ht="22.5" outlineLevel="1" x14ac:dyDescent="0.2">
      <c r="A20" s="175">
        <v>9</v>
      </c>
      <c r="B20" s="176" t="s">
        <v>252</v>
      </c>
      <c r="C20" s="183" t="s">
        <v>253</v>
      </c>
      <c r="D20" s="177" t="s">
        <v>254</v>
      </c>
      <c r="E20" s="178">
        <v>1</v>
      </c>
      <c r="F20" s="179"/>
      <c r="G20" s="180">
        <f>ROUND(E20*F20,2)</f>
        <v>0</v>
      </c>
      <c r="H20" s="161"/>
      <c r="I20" s="160">
        <f>ROUND(E20*H20,2)</f>
        <v>0</v>
      </c>
      <c r="J20" s="161"/>
      <c r="K20" s="160">
        <f>ROUND(E20*J20,2)</f>
        <v>0</v>
      </c>
      <c r="L20" s="160">
        <v>21</v>
      </c>
      <c r="M20" s="160">
        <f>G20*(1+L20/100)</f>
        <v>0</v>
      </c>
      <c r="N20" s="160">
        <v>1.8489999999999999E-2</v>
      </c>
      <c r="O20" s="160">
        <f>ROUND(E20*N20,2)</f>
        <v>0.02</v>
      </c>
      <c r="P20" s="160">
        <v>0</v>
      </c>
      <c r="Q20" s="160">
        <f>ROUND(E20*P20,2)</f>
        <v>0</v>
      </c>
      <c r="R20" s="160"/>
      <c r="S20" s="160" t="s">
        <v>188</v>
      </c>
      <c r="T20" s="160" t="s">
        <v>165</v>
      </c>
      <c r="U20" s="160">
        <v>0</v>
      </c>
      <c r="V20" s="160">
        <f>ROUND(E20*U20,2)</f>
        <v>0</v>
      </c>
      <c r="W20" s="160"/>
      <c r="X20" s="160" t="s">
        <v>179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236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75">
        <v>10</v>
      </c>
      <c r="B21" s="176" t="s">
        <v>255</v>
      </c>
      <c r="C21" s="183" t="s">
        <v>256</v>
      </c>
      <c r="D21" s="177" t="s">
        <v>254</v>
      </c>
      <c r="E21" s="178">
        <v>1</v>
      </c>
      <c r="F21" s="179"/>
      <c r="G21" s="180">
        <f>ROUND(E21*F21,2)</f>
        <v>0</v>
      </c>
      <c r="H21" s="161"/>
      <c r="I21" s="160">
        <f>ROUND(E21*H21,2)</f>
        <v>0</v>
      </c>
      <c r="J21" s="161"/>
      <c r="K21" s="160">
        <f>ROUND(E21*J21,2)</f>
        <v>0</v>
      </c>
      <c r="L21" s="160">
        <v>21</v>
      </c>
      <c r="M21" s="160">
        <f>G21*(1+L21/100)</f>
        <v>0</v>
      </c>
      <c r="N21" s="160">
        <v>1.7489999999999999E-2</v>
      </c>
      <c r="O21" s="160">
        <f>ROUND(E21*N21,2)</f>
        <v>0.02</v>
      </c>
      <c r="P21" s="160">
        <v>0</v>
      </c>
      <c r="Q21" s="160">
        <f>ROUND(E21*P21,2)</f>
        <v>0</v>
      </c>
      <c r="R21" s="160"/>
      <c r="S21" s="160" t="s">
        <v>188</v>
      </c>
      <c r="T21" s="160" t="s">
        <v>165</v>
      </c>
      <c r="U21" s="160">
        <v>0</v>
      </c>
      <c r="V21" s="160">
        <f>ROUND(E21*U21,2)</f>
        <v>0</v>
      </c>
      <c r="W21" s="160"/>
      <c r="X21" s="160" t="s">
        <v>179</v>
      </c>
      <c r="Y21" s="150"/>
      <c r="Z21" s="150"/>
      <c r="AA21" s="150"/>
      <c r="AB21" s="150"/>
      <c r="AC21" s="150"/>
      <c r="AD21" s="150"/>
      <c r="AE21" s="150"/>
      <c r="AF21" s="150"/>
      <c r="AG21" s="150" t="s">
        <v>236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75">
        <v>11</v>
      </c>
      <c r="B22" s="176" t="s">
        <v>257</v>
      </c>
      <c r="C22" s="183" t="s">
        <v>258</v>
      </c>
      <c r="D22" s="177" t="s">
        <v>254</v>
      </c>
      <c r="E22" s="178">
        <v>1</v>
      </c>
      <c r="F22" s="179"/>
      <c r="G22" s="180">
        <f>ROUND(E22*F22,2)</f>
        <v>0</v>
      </c>
      <c r="H22" s="161"/>
      <c r="I22" s="160">
        <f>ROUND(E22*H22,2)</f>
        <v>0</v>
      </c>
      <c r="J22" s="161"/>
      <c r="K22" s="160">
        <f>ROUND(E22*J22,2)</f>
        <v>0</v>
      </c>
      <c r="L22" s="160">
        <v>21</v>
      </c>
      <c r="M22" s="160">
        <f>G22*(1+L22/100)</f>
        <v>0</v>
      </c>
      <c r="N22" s="160">
        <v>2.0539999999999999E-2</v>
      </c>
      <c r="O22" s="160">
        <f>ROUND(E22*N22,2)</f>
        <v>0.02</v>
      </c>
      <c r="P22" s="160">
        <v>0</v>
      </c>
      <c r="Q22" s="160">
        <f>ROUND(E22*P22,2)</f>
        <v>0</v>
      </c>
      <c r="R22" s="160"/>
      <c r="S22" s="160" t="s">
        <v>188</v>
      </c>
      <c r="T22" s="160" t="s">
        <v>165</v>
      </c>
      <c r="U22" s="160">
        <v>0</v>
      </c>
      <c r="V22" s="160">
        <f>ROUND(E22*U22,2)</f>
        <v>0</v>
      </c>
      <c r="W22" s="160"/>
      <c r="X22" s="160" t="s">
        <v>179</v>
      </c>
      <c r="Y22" s="150"/>
      <c r="Z22" s="150"/>
      <c r="AA22" s="150"/>
      <c r="AB22" s="150"/>
      <c r="AC22" s="150"/>
      <c r="AD22" s="150"/>
      <c r="AE22" s="150"/>
      <c r="AF22" s="150"/>
      <c r="AG22" s="150" t="s">
        <v>236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x14ac:dyDescent="0.2">
      <c r="A23" s="163" t="s">
        <v>159</v>
      </c>
      <c r="B23" s="164" t="s">
        <v>108</v>
      </c>
      <c r="C23" s="182" t="s">
        <v>109</v>
      </c>
      <c r="D23" s="165"/>
      <c r="E23" s="166"/>
      <c r="F23" s="167"/>
      <c r="G23" s="168">
        <f>SUMIF(AG24:AG25,"&lt;&gt;NOR",G24:G25)</f>
        <v>0</v>
      </c>
      <c r="H23" s="162"/>
      <c r="I23" s="162">
        <f>SUM(I24:I25)</f>
        <v>0</v>
      </c>
      <c r="J23" s="162"/>
      <c r="K23" s="162">
        <f>SUM(K24:K25)</f>
        <v>0</v>
      </c>
      <c r="L23" s="162"/>
      <c r="M23" s="162">
        <f>SUM(M24:M25)</f>
        <v>0</v>
      </c>
      <c r="N23" s="162"/>
      <c r="O23" s="162">
        <f>SUM(O24:O25)</f>
        <v>0.16999999999999998</v>
      </c>
      <c r="P23" s="162"/>
      <c r="Q23" s="162">
        <f>SUM(Q24:Q25)</f>
        <v>0</v>
      </c>
      <c r="R23" s="162"/>
      <c r="S23" s="162"/>
      <c r="T23" s="162"/>
      <c r="U23" s="162"/>
      <c r="V23" s="162">
        <f>SUM(V24:V25)</f>
        <v>0</v>
      </c>
      <c r="W23" s="162"/>
      <c r="X23" s="162"/>
      <c r="AG23" t="s">
        <v>160</v>
      </c>
    </row>
    <row r="24" spans="1:60" ht="22.5" outlineLevel="1" x14ac:dyDescent="0.2">
      <c r="A24" s="175">
        <v>12</v>
      </c>
      <c r="B24" s="176" t="s">
        <v>259</v>
      </c>
      <c r="C24" s="183" t="s">
        <v>260</v>
      </c>
      <c r="D24" s="177" t="s">
        <v>245</v>
      </c>
      <c r="E24" s="178">
        <v>45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21</v>
      </c>
      <c r="M24" s="160">
        <f>G24*(1+L24/100)</f>
        <v>0</v>
      </c>
      <c r="N24" s="160">
        <v>2.6199999999999999E-3</v>
      </c>
      <c r="O24" s="160">
        <f>ROUND(E24*N24,2)</f>
        <v>0.12</v>
      </c>
      <c r="P24" s="160">
        <v>0</v>
      </c>
      <c r="Q24" s="160">
        <f>ROUND(E24*P24,2)</f>
        <v>0</v>
      </c>
      <c r="R24" s="160"/>
      <c r="S24" s="160" t="s">
        <v>188</v>
      </c>
      <c r="T24" s="160" t="s">
        <v>165</v>
      </c>
      <c r="U24" s="160">
        <v>0</v>
      </c>
      <c r="V24" s="160">
        <f>ROUND(E24*U24,2)</f>
        <v>0</v>
      </c>
      <c r="W24" s="160"/>
      <c r="X24" s="160" t="s">
        <v>179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236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 x14ac:dyDescent="0.2">
      <c r="A25" s="175">
        <v>13</v>
      </c>
      <c r="B25" s="176" t="s">
        <v>261</v>
      </c>
      <c r="C25" s="183" t="s">
        <v>262</v>
      </c>
      <c r="D25" s="177" t="s">
        <v>245</v>
      </c>
      <c r="E25" s="178">
        <v>18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21</v>
      </c>
      <c r="M25" s="160">
        <f>G25*(1+L25/100)</f>
        <v>0</v>
      </c>
      <c r="N25" s="160">
        <v>2.6199999999999999E-3</v>
      </c>
      <c r="O25" s="160">
        <f>ROUND(E25*N25,2)</f>
        <v>0.05</v>
      </c>
      <c r="P25" s="160">
        <v>0</v>
      </c>
      <c r="Q25" s="160">
        <f>ROUND(E25*P25,2)</f>
        <v>0</v>
      </c>
      <c r="R25" s="160"/>
      <c r="S25" s="160" t="s">
        <v>188</v>
      </c>
      <c r="T25" s="160" t="s">
        <v>165</v>
      </c>
      <c r="U25" s="160">
        <v>0</v>
      </c>
      <c r="V25" s="160">
        <f>ROUND(E25*U25,2)</f>
        <v>0</v>
      </c>
      <c r="W25" s="160"/>
      <c r="X25" s="160" t="s">
        <v>179</v>
      </c>
      <c r="Y25" s="150"/>
      <c r="Z25" s="150"/>
      <c r="AA25" s="150"/>
      <c r="AB25" s="150"/>
      <c r="AC25" s="150"/>
      <c r="AD25" s="150"/>
      <c r="AE25" s="150"/>
      <c r="AF25" s="150"/>
      <c r="AG25" s="150" t="s">
        <v>236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163" t="s">
        <v>159</v>
      </c>
      <c r="B26" s="164" t="s">
        <v>102</v>
      </c>
      <c r="C26" s="182" t="s">
        <v>103</v>
      </c>
      <c r="D26" s="165"/>
      <c r="E26" s="166"/>
      <c r="F26" s="167"/>
      <c r="G26" s="168">
        <f>SUMIF(AG27:AG29,"&lt;&gt;NOR",G27:G29)</f>
        <v>0</v>
      </c>
      <c r="H26" s="162"/>
      <c r="I26" s="162">
        <f>SUM(I27:I29)</f>
        <v>0</v>
      </c>
      <c r="J26" s="162"/>
      <c r="K26" s="162">
        <f>SUM(K27:K29)</f>
        <v>0</v>
      </c>
      <c r="L26" s="162"/>
      <c r="M26" s="162">
        <f>SUM(M27:M29)</f>
        <v>0</v>
      </c>
      <c r="N26" s="162"/>
      <c r="O26" s="162">
        <f>SUM(O27:O29)</f>
        <v>9.0000000000000011E-2</v>
      </c>
      <c r="P26" s="162"/>
      <c r="Q26" s="162">
        <f>SUM(Q27:Q29)</f>
        <v>0</v>
      </c>
      <c r="R26" s="162"/>
      <c r="S26" s="162"/>
      <c r="T26" s="162"/>
      <c r="U26" s="162"/>
      <c r="V26" s="162">
        <f>SUM(V27:V29)</f>
        <v>0</v>
      </c>
      <c r="W26" s="162"/>
      <c r="X26" s="162"/>
      <c r="AG26" t="s">
        <v>160</v>
      </c>
    </row>
    <row r="27" spans="1:60" ht="22.5" outlineLevel="1" x14ac:dyDescent="0.2">
      <c r="A27" s="175">
        <v>14</v>
      </c>
      <c r="B27" s="176" t="s">
        <v>263</v>
      </c>
      <c r="C27" s="183" t="s">
        <v>264</v>
      </c>
      <c r="D27" s="177" t="s">
        <v>245</v>
      </c>
      <c r="E27" s="178">
        <v>63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21</v>
      </c>
      <c r="M27" s="160">
        <f>G27*(1+L27/100)</f>
        <v>0</v>
      </c>
      <c r="N27" s="160">
        <v>2.7E-4</v>
      </c>
      <c r="O27" s="160">
        <f>ROUND(E27*N27,2)</f>
        <v>0.02</v>
      </c>
      <c r="P27" s="160">
        <v>0</v>
      </c>
      <c r="Q27" s="160">
        <f>ROUND(E27*P27,2)</f>
        <v>0</v>
      </c>
      <c r="R27" s="160"/>
      <c r="S27" s="160" t="s">
        <v>188</v>
      </c>
      <c r="T27" s="160" t="s">
        <v>165</v>
      </c>
      <c r="U27" s="160">
        <v>0</v>
      </c>
      <c r="V27" s="160">
        <f>ROUND(E27*U27,2)</f>
        <v>0</v>
      </c>
      <c r="W27" s="160"/>
      <c r="X27" s="160" t="s">
        <v>179</v>
      </c>
      <c r="Y27" s="150"/>
      <c r="Z27" s="150"/>
      <c r="AA27" s="150"/>
      <c r="AB27" s="150"/>
      <c r="AC27" s="150"/>
      <c r="AD27" s="150"/>
      <c r="AE27" s="150"/>
      <c r="AF27" s="150"/>
      <c r="AG27" s="150" t="s">
        <v>236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75">
        <v>15</v>
      </c>
      <c r="B28" s="176" t="s">
        <v>265</v>
      </c>
      <c r="C28" s="183" t="s">
        <v>266</v>
      </c>
      <c r="D28" s="177" t="s">
        <v>245</v>
      </c>
      <c r="E28" s="178">
        <v>45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21</v>
      </c>
      <c r="M28" s="160">
        <f>G28*(1+L28/100)</f>
        <v>0</v>
      </c>
      <c r="N28" s="160">
        <v>1.2199999999999999E-3</v>
      </c>
      <c r="O28" s="160">
        <f>ROUND(E28*N28,2)</f>
        <v>0.05</v>
      </c>
      <c r="P28" s="160">
        <v>0</v>
      </c>
      <c r="Q28" s="160">
        <f>ROUND(E28*P28,2)</f>
        <v>0</v>
      </c>
      <c r="R28" s="160"/>
      <c r="S28" s="160" t="s">
        <v>188</v>
      </c>
      <c r="T28" s="160" t="s">
        <v>165</v>
      </c>
      <c r="U28" s="160">
        <v>0</v>
      </c>
      <c r="V28" s="160">
        <f>ROUND(E28*U28,2)</f>
        <v>0</v>
      </c>
      <c r="W28" s="160"/>
      <c r="X28" s="160" t="s">
        <v>267</v>
      </c>
      <c r="Y28" s="150"/>
      <c r="Z28" s="150"/>
      <c r="AA28" s="150"/>
      <c r="AB28" s="150"/>
      <c r="AC28" s="150"/>
      <c r="AD28" s="150"/>
      <c r="AE28" s="150"/>
      <c r="AF28" s="150"/>
      <c r="AG28" s="150" t="s">
        <v>268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5">
        <v>16</v>
      </c>
      <c r="B29" s="176" t="s">
        <v>269</v>
      </c>
      <c r="C29" s="183" t="s">
        <v>270</v>
      </c>
      <c r="D29" s="177" t="s">
        <v>245</v>
      </c>
      <c r="E29" s="178">
        <v>18</v>
      </c>
      <c r="F29" s="179"/>
      <c r="G29" s="180">
        <f>ROUND(E29*F29,2)</f>
        <v>0</v>
      </c>
      <c r="H29" s="161"/>
      <c r="I29" s="160">
        <f>ROUND(E29*H29,2)</f>
        <v>0</v>
      </c>
      <c r="J29" s="161"/>
      <c r="K29" s="160">
        <f>ROUND(E29*J29,2)</f>
        <v>0</v>
      </c>
      <c r="L29" s="160">
        <v>21</v>
      </c>
      <c r="M29" s="160">
        <f>G29*(1+L29/100)</f>
        <v>0</v>
      </c>
      <c r="N29" s="160">
        <v>1.2199999999999999E-3</v>
      </c>
      <c r="O29" s="160">
        <f>ROUND(E29*N29,2)</f>
        <v>0.02</v>
      </c>
      <c r="P29" s="160">
        <v>0</v>
      </c>
      <c r="Q29" s="160">
        <f>ROUND(E29*P29,2)</f>
        <v>0</v>
      </c>
      <c r="R29" s="160"/>
      <c r="S29" s="160" t="s">
        <v>188</v>
      </c>
      <c r="T29" s="160" t="s">
        <v>165</v>
      </c>
      <c r="U29" s="160">
        <v>0</v>
      </c>
      <c r="V29" s="160">
        <f>ROUND(E29*U29,2)</f>
        <v>0</v>
      </c>
      <c r="W29" s="160"/>
      <c r="X29" s="160" t="s">
        <v>267</v>
      </c>
      <c r="Y29" s="150"/>
      <c r="Z29" s="150"/>
      <c r="AA29" s="150"/>
      <c r="AB29" s="150"/>
      <c r="AC29" s="150"/>
      <c r="AD29" s="150"/>
      <c r="AE29" s="150"/>
      <c r="AF29" s="150"/>
      <c r="AG29" s="150" t="s">
        <v>268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163" t="s">
        <v>159</v>
      </c>
      <c r="B30" s="164" t="s">
        <v>104</v>
      </c>
      <c r="C30" s="182" t="s">
        <v>105</v>
      </c>
      <c r="D30" s="165"/>
      <c r="E30" s="166"/>
      <c r="F30" s="167"/>
      <c r="G30" s="168">
        <f>SUMIF(AG31:AG32,"&lt;&gt;NOR",G31:G32)</f>
        <v>0</v>
      </c>
      <c r="H30" s="162"/>
      <c r="I30" s="162">
        <f>SUM(I31:I32)</f>
        <v>0</v>
      </c>
      <c r="J30" s="162"/>
      <c r="K30" s="162">
        <f>SUM(K31:K32)</f>
        <v>0</v>
      </c>
      <c r="L30" s="162"/>
      <c r="M30" s="162">
        <f>SUM(M31:M32)</f>
        <v>0</v>
      </c>
      <c r="N30" s="162"/>
      <c r="O30" s="162">
        <f>SUM(O31:O32)</f>
        <v>0</v>
      </c>
      <c r="P30" s="162"/>
      <c r="Q30" s="162">
        <f>SUM(Q31:Q32)</f>
        <v>0</v>
      </c>
      <c r="R30" s="162"/>
      <c r="S30" s="162"/>
      <c r="T30" s="162"/>
      <c r="U30" s="162"/>
      <c r="V30" s="162">
        <f>SUM(V31:V32)</f>
        <v>0</v>
      </c>
      <c r="W30" s="162"/>
      <c r="X30" s="162"/>
      <c r="AG30" t="s">
        <v>160</v>
      </c>
    </row>
    <row r="31" spans="1:60" outlineLevel="1" x14ac:dyDescent="0.2">
      <c r="A31" s="175">
        <v>17</v>
      </c>
      <c r="B31" s="176" t="s">
        <v>271</v>
      </c>
      <c r="C31" s="183" t="s">
        <v>272</v>
      </c>
      <c r="D31" s="177" t="s">
        <v>245</v>
      </c>
      <c r="E31" s="178">
        <v>5</v>
      </c>
      <c r="F31" s="179"/>
      <c r="G31" s="180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21</v>
      </c>
      <c r="M31" s="160">
        <f>G31*(1+L31/100)</f>
        <v>0</v>
      </c>
      <c r="N31" s="160">
        <v>2.9E-4</v>
      </c>
      <c r="O31" s="160">
        <f>ROUND(E31*N31,2)</f>
        <v>0</v>
      </c>
      <c r="P31" s="160">
        <v>0</v>
      </c>
      <c r="Q31" s="160">
        <f>ROUND(E31*P31,2)</f>
        <v>0</v>
      </c>
      <c r="R31" s="160"/>
      <c r="S31" s="160" t="s">
        <v>188</v>
      </c>
      <c r="T31" s="160" t="s">
        <v>165</v>
      </c>
      <c r="U31" s="160">
        <v>0</v>
      </c>
      <c r="V31" s="160">
        <f>ROUND(E31*U31,2)</f>
        <v>0</v>
      </c>
      <c r="W31" s="160"/>
      <c r="X31" s="160" t="s">
        <v>179</v>
      </c>
      <c r="Y31" s="150"/>
      <c r="Z31" s="150"/>
      <c r="AA31" s="150"/>
      <c r="AB31" s="150"/>
      <c r="AC31" s="150"/>
      <c r="AD31" s="150"/>
      <c r="AE31" s="150"/>
      <c r="AF31" s="150"/>
      <c r="AG31" s="150" t="s">
        <v>236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75">
        <v>18</v>
      </c>
      <c r="B32" s="176" t="s">
        <v>273</v>
      </c>
      <c r="C32" s="183" t="s">
        <v>274</v>
      </c>
      <c r="D32" s="177" t="s">
        <v>205</v>
      </c>
      <c r="E32" s="178">
        <v>2</v>
      </c>
      <c r="F32" s="179"/>
      <c r="G32" s="180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21</v>
      </c>
      <c r="M32" s="160">
        <f>G32*(1+L32/100)</f>
        <v>0</v>
      </c>
      <c r="N32" s="160">
        <v>2.9E-4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188</v>
      </c>
      <c r="T32" s="160" t="s">
        <v>165</v>
      </c>
      <c r="U32" s="160">
        <v>0</v>
      </c>
      <c r="V32" s="160">
        <f>ROUND(E32*U32,2)</f>
        <v>0</v>
      </c>
      <c r="W32" s="160"/>
      <c r="X32" s="160" t="s">
        <v>179</v>
      </c>
      <c r="Y32" s="150"/>
      <c r="Z32" s="150"/>
      <c r="AA32" s="150"/>
      <c r="AB32" s="150"/>
      <c r="AC32" s="150"/>
      <c r="AD32" s="150"/>
      <c r="AE32" s="150"/>
      <c r="AF32" s="150"/>
      <c r="AG32" s="150" t="s">
        <v>236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x14ac:dyDescent="0.2">
      <c r="A33" s="163" t="s">
        <v>159</v>
      </c>
      <c r="B33" s="164" t="s">
        <v>92</v>
      </c>
      <c r="C33" s="182" t="s">
        <v>93</v>
      </c>
      <c r="D33" s="165"/>
      <c r="E33" s="166"/>
      <c r="F33" s="167"/>
      <c r="G33" s="168">
        <f>SUMIF(AG34:AG34,"&lt;&gt;NOR",G34:G34)</f>
        <v>0</v>
      </c>
      <c r="H33" s="162"/>
      <c r="I33" s="162">
        <f>SUM(I34:I34)</f>
        <v>0</v>
      </c>
      <c r="J33" s="162"/>
      <c r="K33" s="162">
        <f>SUM(K34:K34)</f>
        <v>0</v>
      </c>
      <c r="L33" s="162"/>
      <c r="M33" s="162">
        <f>SUM(M34:M34)</f>
        <v>0</v>
      </c>
      <c r="N33" s="162"/>
      <c r="O33" s="162">
        <f>SUM(O34:O34)</f>
        <v>0</v>
      </c>
      <c r="P33" s="162"/>
      <c r="Q33" s="162">
        <f>SUM(Q34:Q34)</f>
        <v>0.02</v>
      </c>
      <c r="R33" s="162"/>
      <c r="S33" s="162"/>
      <c r="T33" s="162"/>
      <c r="U33" s="162"/>
      <c r="V33" s="162">
        <f>SUM(V34:V34)</f>
        <v>0.95</v>
      </c>
      <c r="W33" s="162"/>
      <c r="X33" s="162"/>
      <c r="AG33" t="s">
        <v>160</v>
      </c>
    </row>
    <row r="34" spans="1:60" ht="22.5" outlineLevel="1" x14ac:dyDescent="0.2">
      <c r="A34" s="175">
        <v>19</v>
      </c>
      <c r="B34" s="176" t="s">
        <v>275</v>
      </c>
      <c r="C34" s="183" t="s">
        <v>276</v>
      </c>
      <c r="D34" s="177" t="s">
        <v>245</v>
      </c>
      <c r="E34" s="178">
        <v>2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21</v>
      </c>
      <c r="M34" s="160">
        <f>G34*(1+L34/100)</f>
        <v>0</v>
      </c>
      <c r="N34" s="160">
        <v>0</v>
      </c>
      <c r="O34" s="160">
        <f>ROUND(E34*N34,2)</f>
        <v>0</v>
      </c>
      <c r="P34" s="160">
        <v>1.0999999999999999E-2</v>
      </c>
      <c r="Q34" s="160">
        <f>ROUND(E34*P34,2)</f>
        <v>0.02</v>
      </c>
      <c r="R34" s="160"/>
      <c r="S34" s="160" t="s">
        <v>164</v>
      </c>
      <c r="T34" s="160" t="s">
        <v>165</v>
      </c>
      <c r="U34" s="160">
        <v>0.47299999999999998</v>
      </c>
      <c r="V34" s="160">
        <f>ROUND(E34*U34,2)</f>
        <v>0.95</v>
      </c>
      <c r="W34" s="160"/>
      <c r="X34" s="160" t="s">
        <v>179</v>
      </c>
      <c r="Y34" s="150"/>
      <c r="Z34" s="150"/>
      <c r="AA34" s="150"/>
      <c r="AB34" s="150"/>
      <c r="AC34" s="150"/>
      <c r="AD34" s="150"/>
      <c r="AE34" s="150"/>
      <c r="AF34" s="150"/>
      <c r="AG34" s="150" t="s">
        <v>236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x14ac:dyDescent="0.2">
      <c r="A35" s="163" t="s">
        <v>159</v>
      </c>
      <c r="B35" s="164" t="s">
        <v>98</v>
      </c>
      <c r="C35" s="182" t="s">
        <v>99</v>
      </c>
      <c r="D35" s="165"/>
      <c r="E35" s="166"/>
      <c r="F35" s="167"/>
      <c r="G35" s="168">
        <f>SUMIF(AG36:AG39,"&lt;&gt;NOR",G36:G39)</f>
        <v>0</v>
      </c>
      <c r="H35" s="162"/>
      <c r="I35" s="162">
        <f>SUM(I36:I39)</f>
        <v>0</v>
      </c>
      <c r="J35" s="162"/>
      <c r="K35" s="162">
        <f>SUM(K36:K39)</f>
        <v>0</v>
      </c>
      <c r="L35" s="162"/>
      <c r="M35" s="162">
        <f>SUM(M36:M39)</f>
        <v>0</v>
      </c>
      <c r="N35" s="162"/>
      <c r="O35" s="162">
        <f>SUM(O36:O39)</f>
        <v>0</v>
      </c>
      <c r="P35" s="162"/>
      <c r="Q35" s="162">
        <f>SUM(Q36:Q39)</f>
        <v>0</v>
      </c>
      <c r="R35" s="162"/>
      <c r="S35" s="162"/>
      <c r="T35" s="162"/>
      <c r="U35" s="162"/>
      <c r="V35" s="162">
        <f>SUM(V36:V39)</f>
        <v>0</v>
      </c>
      <c r="W35" s="162"/>
      <c r="X35" s="162"/>
      <c r="AG35" t="s">
        <v>160</v>
      </c>
    </row>
    <row r="36" spans="1:60" ht="22.5" outlineLevel="1" x14ac:dyDescent="0.2">
      <c r="A36" s="175">
        <v>20</v>
      </c>
      <c r="B36" s="176" t="s">
        <v>277</v>
      </c>
      <c r="C36" s="183" t="s">
        <v>278</v>
      </c>
      <c r="D36" s="177" t="s">
        <v>215</v>
      </c>
      <c r="E36" s="178">
        <v>3.2480000000000002</v>
      </c>
      <c r="F36" s="179"/>
      <c r="G36" s="180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21</v>
      </c>
      <c r="M36" s="160">
        <f>G36*(1+L36/100)</f>
        <v>0</v>
      </c>
      <c r="N36" s="160">
        <v>0</v>
      </c>
      <c r="O36" s="160">
        <f>ROUND(E36*N36,2)</f>
        <v>0</v>
      </c>
      <c r="P36" s="160">
        <v>0</v>
      </c>
      <c r="Q36" s="160">
        <f>ROUND(E36*P36,2)</f>
        <v>0</v>
      </c>
      <c r="R36" s="160"/>
      <c r="S36" s="160" t="s">
        <v>188</v>
      </c>
      <c r="T36" s="160" t="s">
        <v>165</v>
      </c>
      <c r="U36" s="160">
        <v>0</v>
      </c>
      <c r="V36" s="160">
        <f>ROUND(E36*U36,2)</f>
        <v>0</v>
      </c>
      <c r="W36" s="160"/>
      <c r="X36" s="160" t="s">
        <v>179</v>
      </c>
      <c r="Y36" s="150"/>
      <c r="Z36" s="150"/>
      <c r="AA36" s="150"/>
      <c r="AB36" s="150"/>
      <c r="AC36" s="150"/>
      <c r="AD36" s="150"/>
      <c r="AE36" s="150"/>
      <c r="AF36" s="150"/>
      <c r="AG36" s="150" t="s">
        <v>236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2.5" outlineLevel="1" x14ac:dyDescent="0.2">
      <c r="A37" s="175">
        <v>21</v>
      </c>
      <c r="B37" s="176" t="s">
        <v>279</v>
      </c>
      <c r="C37" s="183" t="s">
        <v>280</v>
      </c>
      <c r="D37" s="177" t="s">
        <v>215</v>
      </c>
      <c r="E37" s="178">
        <v>3.2480000000000002</v>
      </c>
      <c r="F37" s="179"/>
      <c r="G37" s="180">
        <f>ROUND(E37*F37,2)</f>
        <v>0</v>
      </c>
      <c r="H37" s="161"/>
      <c r="I37" s="160">
        <f>ROUND(E37*H37,2)</f>
        <v>0</v>
      </c>
      <c r="J37" s="161"/>
      <c r="K37" s="160">
        <f>ROUND(E37*J37,2)</f>
        <v>0</v>
      </c>
      <c r="L37" s="160">
        <v>21</v>
      </c>
      <c r="M37" s="160">
        <f>G37*(1+L37/100)</f>
        <v>0</v>
      </c>
      <c r="N37" s="160">
        <v>0</v>
      </c>
      <c r="O37" s="160">
        <f>ROUND(E37*N37,2)</f>
        <v>0</v>
      </c>
      <c r="P37" s="160">
        <v>0</v>
      </c>
      <c r="Q37" s="160">
        <f>ROUND(E37*P37,2)</f>
        <v>0</v>
      </c>
      <c r="R37" s="160"/>
      <c r="S37" s="160" t="s">
        <v>188</v>
      </c>
      <c r="T37" s="160" t="s">
        <v>165</v>
      </c>
      <c r="U37" s="160">
        <v>0</v>
      </c>
      <c r="V37" s="160">
        <f>ROUND(E37*U37,2)</f>
        <v>0</v>
      </c>
      <c r="W37" s="160"/>
      <c r="X37" s="160" t="s">
        <v>179</v>
      </c>
      <c r="Y37" s="150"/>
      <c r="Z37" s="150"/>
      <c r="AA37" s="150"/>
      <c r="AB37" s="150"/>
      <c r="AC37" s="150"/>
      <c r="AD37" s="150"/>
      <c r="AE37" s="150"/>
      <c r="AF37" s="150"/>
      <c r="AG37" s="150" t="s">
        <v>236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 x14ac:dyDescent="0.2">
      <c r="A38" s="175">
        <v>22</v>
      </c>
      <c r="B38" s="176" t="s">
        <v>281</v>
      </c>
      <c r="C38" s="183" t="s">
        <v>282</v>
      </c>
      <c r="D38" s="177" t="s">
        <v>215</v>
      </c>
      <c r="E38" s="178">
        <v>32.479999999999997</v>
      </c>
      <c r="F38" s="179"/>
      <c r="G38" s="180">
        <f>ROUND(E38*F38,2)</f>
        <v>0</v>
      </c>
      <c r="H38" s="161"/>
      <c r="I38" s="160">
        <f>ROUND(E38*H38,2)</f>
        <v>0</v>
      </c>
      <c r="J38" s="161"/>
      <c r="K38" s="160">
        <f>ROUND(E38*J38,2)</f>
        <v>0</v>
      </c>
      <c r="L38" s="160">
        <v>21</v>
      </c>
      <c r="M38" s="160">
        <f>G38*(1+L38/100)</f>
        <v>0</v>
      </c>
      <c r="N38" s="160">
        <v>0</v>
      </c>
      <c r="O38" s="160">
        <f>ROUND(E38*N38,2)</f>
        <v>0</v>
      </c>
      <c r="P38" s="160">
        <v>0</v>
      </c>
      <c r="Q38" s="160">
        <f>ROUND(E38*P38,2)</f>
        <v>0</v>
      </c>
      <c r="R38" s="160"/>
      <c r="S38" s="160" t="s">
        <v>188</v>
      </c>
      <c r="T38" s="160" t="s">
        <v>165</v>
      </c>
      <c r="U38" s="160">
        <v>0</v>
      </c>
      <c r="V38" s="160">
        <f>ROUND(E38*U38,2)</f>
        <v>0</v>
      </c>
      <c r="W38" s="160"/>
      <c r="X38" s="160" t="s">
        <v>179</v>
      </c>
      <c r="Y38" s="150"/>
      <c r="Z38" s="150"/>
      <c r="AA38" s="150"/>
      <c r="AB38" s="150"/>
      <c r="AC38" s="150"/>
      <c r="AD38" s="150"/>
      <c r="AE38" s="150"/>
      <c r="AF38" s="150"/>
      <c r="AG38" s="150" t="s">
        <v>236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ht="22.5" outlineLevel="1" x14ac:dyDescent="0.2">
      <c r="A39" s="175">
        <v>23</v>
      </c>
      <c r="B39" s="176" t="s">
        <v>283</v>
      </c>
      <c r="C39" s="183" t="s">
        <v>284</v>
      </c>
      <c r="D39" s="177" t="s">
        <v>215</v>
      </c>
      <c r="E39" s="178">
        <v>2.1999999999999999E-2</v>
      </c>
      <c r="F39" s="179"/>
      <c r="G39" s="180">
        <f>ROUND(E39*F39,2)</f>
        <v>0</v>
      </c>
      <c r="H39" s="161"/>
      <c r="I39" s="160">
        <f>ROUND(E39*H39,2)</f>
        <v>0</v>
      </c>
      <c r="J39" s="161"/>
      <c r="K39" s="160">
        <f>ROUND(E39*J39,2)</f>
        <v>0</v>
      </c>
      <c r="L39" s="160">
        <v>21</v>
      </c>
      <c r="M39" s="160">
        <f>G39*(1+L39/100)</f>
        <v>0</v>
      </c>
      <c r="N39" s="160">
        <v>0</v>
      </c>
      <c r="O39" s="160">
        <f>ROUND(E39*N39,2)</f>
        <v>0</v>
      </c>
      <c r="P39" s="160">
        <v>0</v>
      </c>
      <c r="Q39" s="160">
        <f>ROUND(E39*P39,2)</f>
        <v>0</v>
      </c>
      <c r="R39" s="160"/>
      <c r="S39" s="160" t="s">
        <v>188</v>
      </c>
      <c r="T39" s="160" t="s">
        <v>165</v>
      </c>
      <c r="U39" s="160">
        <v>0</v>
      </c>
      <c r="V39" s="160">
        <f>ROUND(E39*U39,2)</f>
        <v>0</v>
      </c>
      <c r="W39" s="160"/>
      <c r="X39" s="160" t="s">
        <v>179</v>
      </c>
      <c r="Y39" s="150"/>
      <c r="Z39" s="150"/>
      <c r="AA39" s="150"/>
      <c r="AB39" s="150"/>
      <c r="AC39" s="150"/>
      <c r="AD39" s="150"/>
      <c r="AE39" s="150"/>
      <c r="AF39" s="150"/>
      <c r="AG39" s="150" t="s">
        <v>236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x14ac:dyDescent="0.2">
      <c r="A40" s="163" t="s">
        <v>159</v>
      </c>
      <c r="B40" s="164" t="s">
        <v>102</v>
      </c>
      <c r="C40" s="182" t="s">
        <v>103</v>
      </c>
      <c r="D40" s="165"/>
      <c r="E40" s="166"/>
      <c r="F40" s="167"/>
      <c r="G40" s="168">
        <f>SUMIF(AG41:AG42,"&lt;&gt;NOR",G41:G42)</f>
        <v>0</v>
      </c>
      <c r="H40" s="162"/>
      <c r="I40" s="162">
        <f>SUM(I41:I42)</f>
        <v>0</v>
      </c>
      <c r="J40" s="162"/>
      <c r="K40" s="162">
        <f>SUM(K41:K42)</f>
        <v>0</v>
      </c>
      <c r="L40" s="162"/>
      <c r="M40" s="162">
        <f>SUM(M41:M42)</f>
        <v>0</v>
      </c>
      <c r="N40" s="162"/>
      <c r="O40" s="162">
        <f>SUM(O41:O42)</f>
        <v>0</v>
      </c>
      <c r="P40" s="162"/>
      <c r="Q40" s="162">
        <f>SUM(Q41:Q42)</f>
        <v>1.28</v>
      </c>
      <c r="R40" s="162"/>
      <c r="S40" s="162"/>
      <c r="T40" s="162"/>
      <c r="U40" s="162"/>
      <c r="V40" s="162">
        <f>SUM(V41:V42)</f>
        <v>0</v>
      </c>
      <c r="W40" s="162"/>
      <c r="X40" s="162"/>
      <c r="AG40" t="s">
        <v>160</v>
      </c>
    </row>
    <row r="41" spans="1:60" ht="33.75" outlineLevel="1" x14ac:dyDescent="0.2">
      <c r="A41" s="169">
        <v>24</v>
      </c>
      <c r="B41" s="170" t="s">
        <v>285</v>
      </c>
      <c r="C41" s="184" t="s">
        <v>286</v>
      </c>
      <c r="D41" s="171" t="s">
        <v>245</v>
      </c>
      <c r="E41" s="172">
        <v>135</v>
      </c>
      <c r="F41" s="173"/>
      <c r="G41" s="174">
        <f>ROUND(E41*F41,2)</f>
        <v>0</v>
      </c>
      <c r="H41" s="161"/>
      <c r="I41" s="160">
        <f>ROUND(E41*H41,2)</f>
        <v>0</v>
      </c>
      <c r="J41" s="161"/>
      <c r="K41" s="160">
        <f>ROUND(E41*J41,2)</f>
        <v>0</v>
      </c>
      <c r="L41" s="160">
        <v>21</v>
      </c>
      <c r="M41" s="160">
        <f>G41*(1+L41/100)</f>
        <v>0</v>
      </c>
      <c r="N41" s="160">
        <v>0</v>
      </c>
      <c r="O41" s="160">
        <f>ROUND(E41*N41,2)</f>
        <v>0</v>
      </c>
      <c r="P41" s="160">
        <v>9.4999999999999998E-3</v>
      </c>
      <c r="Q41" s="160">
        <f>ROUND(E41*P41,2)</f>
        <v>1.28</v>
      </c>
      <c r="R41" s="160"/>
      <c r="S41" s="160" t="s">
        <v>188</v>
      </c>
      <c r="T41" s="160" t="s">
        <v>165</v>
      </c>
      <c r="U41" s="160">
        <v>0</v>
      </c>
      <c r="V41" s="160">
        <f>ROUND(E41*U41,2)</f>
        <v>0</v>
      </c>
      <c r="W41" s="160"/>
      <c r="X41" s="160" t="s">
        <v>179</v>
      </c>
      <c r="Y41" s="150"/>
      <c r="Z41" s="150"/>
      <c r="AA41" s="150"/>
      <c r="AB41" s="150"/>
      <c r="AC41" s="150"/>
      <c r="AD41" s="150"/>
      <c r="AE41" s="150"/>
      <c r="AF41" s="150"/>
      <c r="AG41" s="150" t="s">
        <v>236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>
        <v>25</v>
      </c>
      <c r="B42" s="158" t="s">
        <v>287</v>
      </c>
      <c r="C42" s="192" t="s">
        <v>288</v>
      </c>
      <c r="D42" s="159" t="s">
        <v>0</v>
      </c>
      <c r="E42" s="191"/>
      <c r="F42" s="161"/>
      <c r="G42" s="160">
        <f>ROUND(E42*F42,2)</f>
        <v>0</v>
      </c>
      <c r="H42" s="161"/>
      <c r="I42" s="160">
        <f>ROUND(E42*H42,2)</f>
        <v>0</v>
      </c>
      <c r="J42" s="161"/>
      <c r="K42" s="160">
        <f>ROUND(E42*J42,2)</f>
        <v>0</v>
      </c>
      <c r="L42" s="160">
        <v>21</v>
      </c>
      <c r="M42" s="160">
        <f>G42*(1+L42/100)</f>
        <v>0</v>
      </c>
      <c r="N42" s="160">
        <v>0</v>
      </c>
      <c r="O42" s="160">
        <f>ROUND(E42*N42,2)</f>
        <v>0</v>
      </c>
      <c r="P42" s="160">
        <v>0</v>
      </c>
      <c r="Q42" s="160">
        <f>ROUND(E42*P42,2)</f>
        <v>0</v>
      </c>
      <c r="R42" s="160"/>
      <c r="S42" s="160" t="s">
        <v>164</v>
      </c>
      <c r="T42" s="160" t="s">
        <v>164</v>
      </c>
      <c r="U42" s="160">
        <v>0</v>
      </c>
      <c r="V42" s="160">
        <f>ROUND(E42*U42,2)</f>
        <v>0</v>
      </c>
      <c r="W42" s="160"/>
      <c r="X42" s="160" t="s">
        <v>216</v>
      </c>
      <c r="Y42" s="150"/>
      <c r="Z42" s="150"/>
      <c r="AA42" s="150"/>
      <c r="AB42" s="150"/>
      <c r="AC42" s="150"/>
      <c r="AD42" s="150"/>
      <c r="AE42" s="150"/>
      <c r="AF42" s="150"/>
      <c r="AG42" s="150" t="s">
        <v>217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x14ac:dyDescent="0.2">
      <c r="A43" s="163" t="s">
        <v>159</v>
      </c>
      <c r="B43" s="164" t="s">
        <v>98</v>
      </c>
      <c r="C43" s="182" t="s">
        <v>99</v>
      </c>
      <c r="D43" s="165"/>
      <c r="E43" s="166"/>
      <c r="F43" s="167"/>
      <c r="G43" s="168">
        <f>SUMIF(AG44:AG44,"&lt;&gt;NOR",G44:G44)</f>
        <v>0</v>
      </c>
      <c r="H43" s="162"/>
      <c r="I43" s="162">
        <f>SUM(I44:I44)</f>
        <v>0</v>
      </c>
      <c r="J43" s="162"/>
      <c r="K43" s="162">
        <f>SUM(K44:K44)</f>
        <v>0</v>
      </c>
      <c r="L43" s="162"/>
      <c r="M43" s="162">
        <f>SUM(M44:M44)</f>
        <v>0</v>
      </c>
      <c r="N43" s="162"/>
      <c r="O43" s="162">
        <f>SUM(O44:O44)</f>
        <v>0</v>
      </c>
      <c r="P43" s="162"/>
      <c r="Q43" s="162">
        <f>SUM(Q44:Q44)</f>
        <v>0</v>
      </c>
      <c r="R43" s="162"/>
      <c r="S43" s="162"/>
      <c r="T43" s="162"/>
      <c r="U43" s="162"/>
      <c r="V43" s="162">
        <f>SUM(V44:V44)</f>
        <v>0</v>
      </c>
      <c r="W43" s="162"/>
      <c r="X43" s="162"/>
      <c r="AG43" t="s">
        <v>160</v>
      </c>
    </row>
    <row r="44" spans="1:60" ht="22.5" outlineLevel="1" x14ac:dyDescent="0.2">
      <c r="A44" s="175">
        <v>26</v>
      </c>
      <c r="B44" s="176" t="s">
        <v>289</v>
      </c>
      <c r="C44" s="183" t="s">
        <v>290</v>
      </c>
      <c r="D44" s="177" t="s">
        <v>215</v>
      </c>
      <c r="E44" s="178">
        <v>1.2829999999999999</v>
      </c>
      <c r="F44" s="179"/>
      <c r="G44" s="180">
        <f>ROUND(E44*F44,2)</f>
        <v>0</v>
      </c>
      <c r="H44" s="161"/>
      <c r="I44" s="160">
        <f>ROUND(E44*H44,2)</f>
        <v>0</v>
      </c>
      <c r="J44" s="161"/>
      <c r="K44" s="160">
        <f>ROUND(E44*J44,2)</f>
        <v>0</v>
      </c>
      <c r="L44" s="160">
        <v>21</v>
      </c>
      <c r="M44" s="160">
        <f>G44*(1+L44/100)</f>
        <v>0</v>
      </c>
      <c r="N44" s="160">
        <v>0</v>
      </c>
      <c r="O44" s="160">
        <f>ROUND(E44*N44,2)</f>
        <v>0</v>
      </c>
      <c r="P44" s="160">
        <v>0</v>
      </c>
      <c r="Q44" s="160">
        <f>ROUND(E44*P44,2)</f>
        <v>0</v>
      </c>
      <c r="R44" s="160"/>
      <c r="S44" s="160" t="s">
        <v>188</v>
      </c>
      <c r="T44" s="160" t="s">
        <v>165</v>
      </c>
      <c r="U44" s="160">
        <v>0</v>
      </c>
      <c r="V44" s="160">
        <f>ROUND(E44*U44,2)</f>
        <v>0</v>
      </c>
      <c r="W44" s="160"/>
      <c r="X44" s="160" t="s">
        <v>179</v>
      </c>
      <c r="Y44" s="150"/>
      <c r="Z44" s="150"/>
      <c r="AA44" s="150"/>
      <c r="AB44" s="150"/>
      <c r="AC44" s="150"/>
      <c r="AD44" s="150"/>
      <c r="AE44" s="150"/>
      <c r="AF44" s="150"/>
      <c r="AG44" s="150" t="s">
        <v>236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x14ac:dyDescent="0.2">
      <c r="A45" s="163" t="s">
        <v>159</v>
      </c>
      <c r="B45" s="164" t="s">
        <v>133</v>
      </c>
      <c r="C45" s="182" t="s">
        <v>30</v>
      </c>
      <c r="D45" s="165"/>
      <c r="E45" s="166"/>
      <c r="F45" s="167"/>
      <c r="G45" s="168">
        <f>SUMIF(AG46:AG48,"&lt;&gt;NOR",G46:G48)</f>
        <v>0</v>
      </c>
      <c r="H45" s="162"/>
      <c r="I45" s="162">
        <f>SUM(I46:I48)</f>
        <v>0</v>
      </c>
      <c r="J45" s="162"/>
      <c r="K45" s="162">
        <f>SUM(K46:K48)</f>
        <v>0</v>
      </c>
      <c r="L45" s="162"/>
      <c r="M45" s="162">
        <f>SUM(M46:M48)</f>
        <v>0</v>
      </c>
      <c r="N45" s="162"/>
      <c r="O45" s="162">
        <f>SUM(O46:O48)</f>
        <v>0</v>
      </c>
      <c r="P45" s="162"/>
      <c r="Q45" s="162">
        <f>SUM(Q46:Q48)</f>
        <v>0</v>
      </c>
      <c r="R45" s="162"/>
      <c r="S45" s="162"/>
      <c r="T45" s="162"/>
      <c r="U45" s="162"/>
      <c r="V45" s="162">
        <f>SUM(V46:V48)</f>
        <v>0</v>
      </c>
      <c r="W45" s="162"/>
      <c r="X45" s="162"/>
      <c r="AG45" t="s">
        <v>160</v>
      </c>
    </row>
    <row r="46" spans="1:60" ht="22.5" outlineLevel="1" x14ac:dyDescent="0.2">
      <c r="A46" s="175">
        <v>27</v>
      </c>
      <c r="B46" s="176" t="s">
        <v>291</v>
      </c>
      <c r="C46" s="183" t="s">
        <v>292</v>
      </c>
      <c r="D46" s="177" t="s">
        <v>254</v>
      </c>
      <c r="E46" s="178">
        <v>1</v>
      </c>
      <c r="F46" s="179"/>
      <c r="G46" s="180">
        <f>ROUND(E46*F46,2)</f>
        <v>0</v>
      </c>
      <c r="H46" s="161"/>
      <c r="I46" s="160">
        <f>ROUND(E46*H46,2)</f>
        <v>0</v>
      </c>
      <c r="J46" s="161"/>
      <c r="K46" s="160">
        <f>ROUND(E46*J46,2)</f>
        <v>0</v>
      </c>
      <c r="L46" s="160">
        <v>21</v>
      </c>
      <c r="M46" s="160">
        <f>G46*(1+L46/100)</f>
        <v>0</v>
      </c>
      <c r="N46" s="160">
        <v>0</v>
      </c>
      <c r="O46" s="160">
        <f>ROUND(E46*N46,2)</f>
        <v>0</v>
      </c>
      <c r="P46" s="160">
        <v>0</v>
      </c>
      <c r="Q46" s="160">
        <f>ROUND(E46*P46,2)</f>
        <v>0</v>
      </c>
      <c r="R46" s="160"/>
      <c r="S46" s="160" t="s">
        <v>188</v>
      </c>
      <c r="T46" s="160" t="s">
        <v>165</v>
      </c>
      <c r="U46" s="160">
        <v>0</v>
      </c>
      <c r="V46" s="160">
        <f>ROUND(E46*U46,2)</f>
        <v>0</v>
      </c>
      <c r="W46" s="160"/>
      <c r="X46" s="160" t="s">
        <v>179</v>
      </c>
      <c r="Y46" s="150"/>
      <c r="Z46" s="150"/>
      <c r="AA46" s="150"/>
      <c r="AB46" s="150"/>
      <c r="AC46" s="150"/>
      <c r="AD46" s="150"/>
      <c r="AE46" s="150"/>
      <c r="AF46" s="150"/>
      <c r="AG46" s="150" t="s">
        <v>236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22.5" outlineLevel="1" x14ac:dyDescent="0.2">
      <c r="A47" s="175">
        <v>28</v>
      </c>
      <c r="B47" s="176" t="s">
        <v>293</v>
      </c>
      <c r="C47" s="183" t="s">
        <v>294</v>
      </c>
      <c r="D47" s="177" t="s">
        <v>295</v>
      </c>
      <c r="E47" s="178">
        <v>5</v>
      </c>
      <c r="F47" s="179"/>
      <c r="G47" s="180">
        <f>ROUND(E47*F47,2)</f>
        <v>0</v>
      </c>
      <c r="H47" s="161"/>
      <c r="I47" s="160">
        <f>ROUND(E47*H47,2)</f>
        <v>0</v>
      </c>
      <c r="J47" s="161"/>
      <c r="K47" s="160">
        <f>ROUND(E47*J47,2)</f>
        <v>0</v>
      </c>
      <c r="L47" s="160">
        <v>21</v>
      </c>
      <c r="M47" s="160">
        <f>G47*(1+L47/100)</f>
        <v>0</v>
      </c>
      <c r="N47" s="160">
        <v>0</v>
      </c>
      <c r="O47" s="160">
        <f>ROUND(E47*N47,2)</f>
        <v>0</v>
      </c>
      <c r="P47" s="160">
        <v>0</v>
      </c>
      <c r="Q47" s="160">
        <f>ROUND(E47*P47,2)</f>
        <v>0</v>
      </c>
      <c r="R47" s="160"/>
      <c r="S47" s="160" t="s">
        <v>188</v>
      </c>
      <c r="T47" s="160" t="s">
        <v>165</v>
      </c>
      <c r="U47" s="160">
        <v>0</v>
      </c>
      <c r="V47" s="160">
        <f>ROUND(E47*U47,2)</f>
        <v>0</v>
      </c>
      <c r="W47" s="160"/>
      <c r="X47" s="160" t="s">
        <v>179</v>
      </c>
      <c r="Y47" s="150"/>
      <c r="Z47" s="150"/>
      <c r="AA47" s="150"/>
      <c r="AB47" s="150"/>
      <c r="AC47" s="150"/>
      <c r="AD47" s="150"/>
      <c r="AE47" s="150"/>
      <c r="AF47" s="150"/>
      <c r="AG47" s="150" t="s">
        <v>236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75">
        <v>29</v>
      </c>
      <c r="B48" s="176" t="s">
        <v>296</v>
      </c>
      <c r="C48" s="183" t="s">
        <v>297</v>
      </c>
      <c r="D48" s="177" t="s">
        <v>254</v>
      </c>
      <c r="E48" s="178">
        <v>1</v>
      </c>
      <c r="F48" s="179"/>
      <c r="G48" s="180">
        <f>ROUND(E48*F48,2)</f>
        <v>0</v>
      </c>
      <c r="H48" s="161"/>
      <c r="I48" s="160">
        <f>ROUND(E48*H48,2)</f>
        <v>0</v>
      </c>
      <c r="J48" s="161"/>
      <c r="K48" s="160">
        <f>ROUND(E48*J48,2)</f>
        <v>0</v>
      </c>
      <c r="L48" s="160">
        <v>21</v>
      </c>
      <c r="M48" s="160">
        <f>G48*(1+L48/100)</f>
        <v>0</v>
      </c>
      <c r="N48" s="160">
        <v>0</v>
      </c>
      <c r="O48" s="160">
        <f>ROUND(E48*N48,2)</f>
        <v>0</v>
      </c>
      <c r="P48" s="160">
        <v>0</v>
      </c>
      <c r="Q48" s="160">
        <f>ROUND(E48*P48,2)</f>
        <v>0</v>
      </c>
      <c r="R48" s="160"/>
      <c r="S48" s="160" t="s">
        <v>188</v>
      </c>
      <c r="T48" s="160" t="s">
        <v>165</v>
      </c>
      <c r="U48" s="160">
        <v>0</v>
      </c>
      <c r="V48" s="160">
        <f>ROUND(E48*U48,2)</f>
        <v>0</v>
      </c>
      <c r="W48" s="160"/>
      <c r="X48" s="160" t="s">
        <v>179</v>
      </c>
      <c r="Y48" s="150"/>
      <c r="Z48" s="150"/>
      <c r="AA48" s="150"/>
      <c r="AB48" s="150"/>
      <c r="AC48" s="150"/>
      <c r="AD48" s="150"/>
      <c r="AE48" s="150"/>
      <c r="AF48" s="150"/>
      <c r="AG48" s="150" t="s">
        <v>236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x14ac:dyDescent="0.2">
      <c r="A49" s="163" t="s">
        <v>159</v>
      </c>
      <c r="B49" s="164" t="s">
        <v>110</v>
      </c>
      <c r="C49" s="182" t="s">
        <v>111</v>
      </c>
      <c r="D49" s="165"/>
      <c r="E49" s="166"/>
      <c r="F49" s="167"/>
      <c r="G49" s="168">
        <f>SUMIF(AG50:AG50,"&lt;&gt;NOR",G50:G50)</f>
        <v>0</v>
      </c>
      <c r="H49" s="162"/>
      <c r="I49" s="162">
        <f>SUM(I50:I50)</f>
        <v>0</v>
      </c>
      <c r="J49" s="162"/>
      <c r="K49" s="162">
        <f>SUM(K50:K50)</f>
        <v>0</v>
      </c>
      <c r="L49" s="162"/>
      <c r="M49" s="162">
        <f>SUM(M50:M50)</f>
        <v>0</v>
      </c>
      <c r="N49" s="162"/>
      <c r="O49" s="162">
        <f>SUM(O50:O50)</f>
        <v>0.01</v>
      </c>
      <c r="P49" s="162"/>
      <c r="Q49" s="162">
        <f>SUM(Q50:Q50)</f>
        <v>0</v>
      </c>
      <c r="R49" s="162"/>
      <c r="S49" s="162"/>
      <c r="T49" s="162"/>
      <c r="U49" s="162"/>
      <c r="V49" s="162">
        <f>SUM(V50:V50)</f>
        <v>0</v>
      </c>
      <c r="W49" s="162"/>
      <c r="X49" s="162"/>
      <c r="AG49" t="s">
        <v>160</v>
      </c>
    </row>
    <row r="50" spans="1:60" outlineLevel="1" x14ac:dyDescent="0.2">
      <c r="A50" s="169">
        <v>30</v>
      </c>
      <c r="B50" s="170" t="s">
        <v>298</v>
      </c>
      <c r="C50" s="184" t="s">
        <v>299</v>
      </c>
      <c r="D50" s="171" t="s">
        <v>205</v>
      </c>
      <c r="E50" s="172">
        <v>4</v>
      </c>
      <c r="F50" s="173"/>
      <c r="G50" s="174">
        <f>ROUND(E50*F50,2)</f>
        <v>0</v>
      </c>
      <c r="H50" s="161"/>
      <c r="I50" s="160">
        <f>ROUND(E50*H50,2)</f>
        <v>0</v>
      </c>
      <c r="J50" s="161"/>
      <c r="K50" s="160">
        <f>ROUND(E50*J50,2)</f>
        <v>0</v>
      </c>
      <c r="L50" s="160">
        <v>21</v>
      </c>
      <c r="M50" s="160">
        <f>G50*(1+L50/100)</f>
        <v>0</v>
      </c>
      <c r="N50" s="160">
        <v>1.6800000000000001E-3</v>
      </c>
      <c r="O50" s="160">
        <f>ROUND(E50*N50,2)</f>
        <v>0.01</v>
      </c>
      <c r="P50" s="160">
        <v>0</v>
      </c>
      <c r="Q50" s="160">
        <f>ROUND(E50*P50,2)</f>
        <v>0</v>
      </c>
      <c r="R50" s="160"/>
      <c r="S50" s="160" t="s">
        <v>188</v>
      </c>
      <c r="T50" s="160" t="s">
        <v>165</v>
      </c>
      <c r="U50" s="160">
        <v>0</v>
      </c>
      <c r="V50" s="160">
        <f>ROUND(E50*U50,2)</f>
        <v>0</v>
      </c>
      <c r="W50" s="160"/>
      <c r="X50" s="160" t="s">
        <v>179</v>
      </c>
      <c r="Y50" s="150"/>
      <c r="Z50" s="150"/>
      <c r="AA50" s="150"/>
      <c r="AB50" s="150"/>
      <c r="AC50" s="150"/>
      <c r="AD50" s="150"/>
      <c r="AE50" s="150"/>
      <c r="AF50" s="150"/>
      <c r="AG50" s="150" t="s">
        <v>236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x14ac:dyDescent="0.2">
      <c r="A51" s="3"/>
      <c r="B51" s="4"/>
      <c r="C51" s="185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E51">
        <v>15</v>
      </c>
      <c r="AF51">
        <v>21</v>
      </c>
      <c r="AG51" t="s">
        <v>146</v>
      </c>
    </row>
    <row r="52" spans="1:60" x14ac:dyDescent="0.2">
      <c r="A52" s="153"/>
      <c r="B52" s="154" t="s">
        <v>31</v>
      </c>
      <c r="C52" s="186"/>
      <c r="D52" s="155"/>
      <c r="E52" s="156"/>
      <c r="F52" s="156"/>
      <c r="G52" s="181">
        <f>G8+G13+G17+G19+G23+G26+G30+G33+G35+G40+G43+G45+G49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E52">
        <f>SUMIF(L7:L50,AE51,G7:G50)</f>
        <v>0</v>
      </c>
      <c r="AF52">
        <f>SUMIF(L7:L50,AF51,G7:G50)</f>
        <v>0</v>
      </c>
      <c r="AG52" t="s">
        <v>172</v>
      </c>
    </row>
    <row r="53" spans="1:60" x14ac:dyDescent="0.2">
      <c r="A53" s="3"/>
      <c r="B53" s="4"/>
      <c r="C53" s="185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60" x14ac:dyDescent="0.2">
      <c r="A54" s="3"/>
      <c r="B54" s="4"/>
      <c r="C54" s="185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60" x14ac:dyDescent="0.2">
      <c r="A55" s="257" t="s">
        <v>173</v>
      </c>
      <c r="B55" s="257"/>
      <c r="C55" s="258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60" x14ac:dyDescent="0.2">
      <c r="A56" s="259"/>
      <c r="B56" s="260"/>
      <c r="C56" s="261"/>
      <c r="D56" s="260"/>
      <c r="E56" s="260"/>
      <c r="F56" s="260"/>
      <c r="G56" s="262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G56" t="s">
        <v>174</v>
      </c>
    </row>
    <row r="57" spans="1:60" x14ac:dyDescent="0.2">
      <c r="A57" s="263"/>
      <c r="B57" s="264"/>
      <c r="C57" s="265"/>
      <c r="D57" s="264"/>
      <c r="E57" s="264"/>
      <c r="F57" s="264"/>
      <c r="G57" s="26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60" x14ac:dyDescent="0.2">
      <c r="A58" s="263"/>
      <c r="B58" s="264"/>
      <c r="C58" s="265"/>
      <c r="D58" s="264"/>
      <c r="E58" s="264"/>
      <c r="F58" s="264"/>
      <c r="G58" s="26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60" x14ac:dyDescent="0.2">
      <c r="A59" s="263"/>
      <c r="B59" s="264"/>
      <c r="C59" s="265"/>
      <c r="D59" s="264"/>
      <c r="E59" s="264"/>
      <c r="F59" s="264"/>
      <c r="G59" s="26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60" x14ac:dyDescent="0.2">
      <c r="A60" s="267"/>
      <c r="B60" s="268"/>
      <c r="C60" s="269"/>
      <c r="D60" s="268"/>
      <c r="E60" s="268"/>
      <c r="F60" s="268"/>
      <c r="G60" s="270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A61" s="3"/>
      <c r="B61" s="4"/>
      <c r="C61" s="185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60" x14ac:dyDescent="0.2">
      <c r="C62" s="187"/>
      <c r="D62" s="10"/>
      <c r="AG62" t="s">
        <v>175</v>
      </c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6">
    <mergeCell ref="A56:G60"/>
    <mergeCell ref="A1:G1"/>
    <mergeCell ref="C2:G2"/>
    <mergeCell ref="C3:G3"/>
    <mergeCell ref="C4:G4"/>
    <mergeCell ref="A55:C55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38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7</v>
      </c>
      <c r="B1" s="250"/>
      <c r="C1" s="250"/>
      <c r="D1" s="250"/>
      <c r="E1" s="250"/>
      <c r="F1" s="250"/>
      <c r="G1" s="250"/>
      <c r="AG1" t="s">
        <v>134</v>
      </c>
    </row>
    <row r="2" spans="1:60" ht="24.95" customHeight="1" x14ac:dyDescent="0.2">
      <c r="A2" s="142" t="s">
        <v>8</v>
      </c>
      <c r="B2" s="49" t="s">
        <v>43</v>
      </c>
      <c r="C2" s="251" t="s">
        <v>44</v>
      </c>
      <c r="D2" s="252"/>
      <c r="E2" s="252"/>
      <c r="F2" s="252"/>
      <c r="G2" s="253"/>
      <c r="AG2" t="s">
        <v>135</v>
      </c>
    </row>
    <row r="3" spans="1:60" ht="24.95" customHeight="1" x14ac:dyDescent="0.2">
      <c r="A3" s="142" t="s">
        <v>9</v>
      </c>
      <c r="B3" s="49" t="s">
        <v>61</v>
      </c>
      <c r="C3" s="251" t="s">
        <v>62</v>
      </c>
      <c r="D3" s="252"/>
      <c r="E3" s="252"/>
      <c r="F3" s="252"/>
      <c r="G3" s="253"/>
      <c r="AC3" s="124" t="s">
        <v>135</v>
      </c>
      <c r="AG3" t="s">
        <v>136</v>
      </c>
    </row>
    <row r="4" spans="1:60" ht="24.95" customHeight="1" x14ac:dyDescent="0.2">
      <c r="A4" s="143" t="s">
        <v>10</v>
      </c>
      <c r="B4" s="144" t="s">
        <v>60</v>
      </c>
      <c r="C4" s="254" t="s">
        <v>55</v>
      </c>
      <c r="D4" s="255"/>
      <c r="E4" s="255"/>
      <c r="F4" s="255"/>
      <c r="G4" s="256"/>
      <c r="AG4" t="s">
        <v>137</v>
      </c>
    </row>
    <row r="5" spans="1:60" x14ac:dyDescent="0.2">
      <c r="D5" s="10"/>
    </row>
    <row r="6" spans="1:60" ht="38.25" x14ac:dyDescent="0.2">
      <c r="A6" s="146" t="s">
        <v>138</v>
      </c>
      <c r="B6" s="148" t="s">
        <v>139</v>
      </c>
      <c r="C6" s="148" t="s">
        <v>140</v>
      </c>
      <c r="D6" s="147" t="s">
        <v>141</v>
      </c>
      <c r="E6" s="146" t="s">
        <v>142</v>
      </c>
      <c r="F6" s="145" t="s">
        <v>143</v>
      </c>
      <c r="G6" s="146" t="s">
        <v>31</v>
      </c>
      <c r="H6" s="149" t="s">
        <v>32</v>
      </c>
      <c r="I6" s="149" t="s">
        <v>144</v>
      </c>
      <c r="J6" s="149" t="s">
        <v>33</v>
      </c>
      <c r="K6" s="149" t="s">
        <v>145</v>
      </c>
      <c r="L6" s="149" t="s">
        <v>146</v>
      </c>
      <c r="M6" s="149" t="s">
        <v>147</v>
      </c>
      <c r="N6" s="149" t="s">
        <v>148</v>
      </c>
      <c r="O6" s="149" t="s">
        <v>149</v>
      </c>
      <c r="P6" s="149" t="s">
        <v>150</v>
      </c>
      <c r="Q6" s="149" t="s">
        <v>151</v>
      </c>
      <c r="R6" s="149" t="s">
        <v>152</v>
      </c>
      <c r="S6" s="149" t="s">
        <v>153</v>
      </c>
      <c r="T6" s="149" t="s">
        <v>154</v>
      </c>
      <c r="U6" s="149" t="s">
        <v>155</v>
      </c>
      <c r="V6" s="149" t="s">
        <v>156</v>
      </c>
      <c r="W6" s="149" t="s">
        <v>157</v>
      </c>
      <c r="X6" s="149" t="s">
        <v>158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3" t="s">
        <v>159</v>
      </c>
      <c r="B8" s="164" t="s">
        <v>116</v>
      </c>
      <c r="C8" s="182" t="s">
        <v>117</v>
      </c>
      <c r="D8" s="165"/>
      <c r="E8" s="166"/>
      <c r="F8" s="167"/>
      <c r="G8" s="168">
        <f>SUMIF(AG9:AG28,"&lt;&gt;NOR",G9:G28)</f>
        <v>0</v>
      </c>
      <c r="H8" s="162"/>
      <c r="I8" s="162">
        <f>SUM(I9:I28)</f>
        <v>0</v>
      </c>
      <c r="J8" s="162"/>
      <c r="K8" s="162">
        <f>SUM(K9:K28)</f>
        <v>0</v>
      </c>
      <c r="L8" s="162"/>
      <c r="M8" s="162">
        <f>SUM(M9:M28)</f>
        <v>0</v>
      </c>
      <c r="N8" s="162"/>
      <c r="O8" s="162">
        <f>SUM(O9:O28)</f>
        <v>0</v>
      </c>
      <c r="P8" s="162"/>
      <c r="Q8" s="162">
        <f>SUM(Q9:Q28)</f>
        <v>0</v>
      </c>
      <c r="R8" s="162"/>
      <c r="S8" s="162"/>
      <c r="T8" s="162"/>
      <c r="U8" s="162"/>
      <c r="V8" s="162">
        <f>SUM(V9:V28)</f>
        <v>0</v>
      </c>
      <c r="W8" s="162"/>
      <c r="X8" s="162"/>
      <c r="AG8" t="s">
        <v>160</v>
      </c>
    </row>
    <row r="9" spans="1:60" outlineLevel="1" x14ac:dyDescent="0.2">
      <c r="A9" s="169">
        <v>1</v>
      </c>
      <c r="B9" s="170" t="s">
        <v>300</v>
      </c>
      <c r="C9" s="184" t="s">
        <v>301</v>
      </c>
      <c r="D9" s="171" t="s">
        <v>302</v>
      </c>
      <c r="E9" s="172">
        <v>1</v>
      </c>
      <c r="F9" s="173"/>
      <c r="G9" s="174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21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188</v>
      </c>
      <c r="T9" s="160" t="s">
        <v>165</v>
      </c>
      <c r="U9" s="160">
        <v>0</v>
      </c>
      <c r="V9" s="160">
        <f>ROUND(E9*U9,2)</f>
        <v>0</v>
      </c>
      <c r="W9" s="160"/>
      <c r="X9" s="160" t="s">
        <v>179</v>
      </c>
      <c r="Y9" s="150"/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71" t="s">
        <v>303</v>
      </c>
      <c r="D10" s="272"/>
      <c r="E10" s="272"/>
      <c r="F10" s="272"/>
      <c r="G10" s="272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0"/>
      <c r="Z10" s="150"/>
      <c r="AA10" s="150"/>
      <c r="AB10" s="150"/>
      <c r="AC10" s="150"/>
      <c r="AD10" s="150"/>
      <c r="AE10" s="150"/>
      <c r="AF10" s="150"/>
      <c r="AG10" s="150" t="s">
        <v>304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69">
        <v>2</v>
      </c>
      <c r="B11" s="170" t="s">
        <v>305</v>
      </c>
      <c r="C11" s="184" t="s">
        <v>306</v>
      </c>
      <c r="D11" s="171" t="s">
        <v>307</v>
      </c>
      <c r="E11" s="172">
        <v>2</v>
      </c>
      <c r="F11" s="173"/>
      <c r="G11" s="174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21</v>
      </c>
      <c r="M11" s="160">
        <f>G11*(1+L11/100)</f>
        <v>0</v>
      </c>
      <c r="N11" s="160">
        <v>0</v>
      </c>
      <c r="O11" s="160">
        <f>ROUND(E11*N11,2)</f>
        <v>0</v>
      </c>
      <c r="P11" s="160">
        <v>0</v>
      </c>
      <c r="Q11" s="160">
        <f>ROUND(E11*P11,2)</f>
        <v>0</v>
      </c>
      <c r="R11" s="160"/>
      <c r="S11" s="160" t="s">
        <v>188</v>
      </c>
      <c r="T11" s="160" t="s">
        <v>165</v>
      </c>
      <c r="U11" s="160">
        <v>0</v>
      </c>
      <c r="V11" s="160">
        <f>ROUND(E11*U11,2)</f>
        <v>0</v>
      </c>
      <c r="W11" s="160"/>
      <c r="X11" s="160" t="s">
        <v>179</v>
      </c>
      <c r="Y11" s="150"/>
      <c r="Z11" s="150"/>
      <c r="AA11" s="150"/>
      <c r="AB11" s="150"/>
      <c r="AC11" s="150"/>
      <c r="AD11" s="150"/>
      <c r="AE11" s="150"/>
      <c r="AF11" s="150"/>
      <c r="AG11" s="150" t="s">
        <v>236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271" t="s">
        <v>303</v>
      </c>
      <c r="D12" s="272"/>
      <c r="E12" s="272"/>
      <c r="F12" s="272"/>
      <c r="G12" s="272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0"/>
      <c r="Z12" s="150"/>
      <c r="AA12" s="150"/>
      <c r="AB12" s="150"/>
      <c r="AC12" s="150"/>
      <c r="AD12" s="150"/>
      <c r="AE12" s="150"/>
      <c r="AF12" s="150"/>
      <c r="AG12" s="150" t="s">
        <v>304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69">
        <v>3</v>
      </c>
      <c r="B13" s="170" t="s">
        <v>308</v>
      </c>
      <c r="C13" s="184" t="s">
        <v>309</v>
      </c>
      <c r="D13" s="171" t="s">
        <v>307</v>
      </c>
      <c r="E13" s="172">
        <v>1</v>
      </c>
      <c r="F13" s="173"/>
      <c r="G13" s="174">
        <f>ROUND(E13*F13,2)</f>
        <v>0</v>
      </c>
      <c r="H13" s="161"/>
      <c r="I13" s="160">
        <f>ROUND(E13*H13,2)</f>
        <v>0</v>
      </c>
      <c r="J13" s="161"/>
      <c r="K13" s="160">
        <f>ROUND(E13*J13,2)</f>
        <v>0</v>
      </c>
      <c r="L13" s="160">
        <v>21</v>
      </c>
      <c r="M13" s="160">
        <f>G13*(1+L13/100)</f>
        <v>0</v>
      </c>
      <c r="N13" s="160">
        <v>0</v>
      </c>
      <c r="O13" s="160">
        <f>ROUND(E13*N13,2)</f>
        <v>0</v>
      </c>
      <c r="P13" s="160">
        <v>0</v>
      </c>
      <c r="Q13" s="160">
        <f>ROUND(E13*P13,2)</f>
        <v>0</v>
      </c>
      <c r="R13" s="160"/>
      <c r="S13" s="160" t="s">
        <v>188</v>
      </c>
      <c r="T13" s="160" t="s">
        <v>165</v>
      </c>
      <c r="U13" s="160">
        <v>0</v>
      </c>
      <c r="V13" s="160">
        <f>ROUND(E13*U13,2)</f>
        <v>0</v>
      </c>
      <c r="W13" s="160"/>
      <c r="X13" s="160" t="s">
        <v>179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236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271" t="s">
        <v>303</v>
      </c>
      <c r="D14" s="272"/>
      <c r="E14" s="272"/>
      <c r="F14" s="272"/>
      <c r="G14" s="272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0"/>
      <c r="Z14" s="150"/>
      <c r="AA14" s="150"/>
      <c r="AB14" s="150"/>
      <c r="AC14" s="150"/>
      <c r="AD14" s="150"/>
      <c r="AE14" s="150"/>
      <c r="AF14" s="150"/>
      <c r="AG14" s="150" t="s">
        <v>304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69">
        <v>4</v>
      </c>
      <c r="B15" s="170" t="s">
        <v>310</v>
      </c>
      <c r="C15" s="184" t="s">
        <v>311</v>
      </c>
      <c r="D15" s="171" t="s">
        <v>302</v>
      </c>
      <c r="E15" s="172">
        <v>3</v>
      </c>
      <c r="F15" s="173"/>
      <c r="G15" s="174">
        <f>ROUND(E15*F15,2)</f>
        <v>0</v>
      </c>
      <c r="H15" s="161"/>
      <c r="I15" s="160">
        <f>ROUND(E15*H15,2)</f>
        <v>0</v>
      </c>
      <c r="J15" s="161"/>
      <c r="K15" s="160">
        <f>ROUND(E15*J15,2)</f>
        <v>0</v>
      </c>
      <c r="L15" s="160">
        <v>21</v>
      </c>
      <c r="M15" s="160">
        <f>G15*(1+L15/100)</f>
        <v>0</v>
      </c>
      <c r="N15" s="160">
        <v>0</v>
      </c>
      <c r="O15" s="160">
        <f>ROUND(E15*N15,2)</f>
        <v>0</v>
      </c>
      <c r="P15" s="160">
        <v>0</v>
      </c>
      <c r="Q15" s="160">
        <f>ROUND(E15*P15,2)</f>
        <v>0</v>
      </c>
      <c r="R15" s="160"/>
      <c r="S15" s="160" t="s">
        <v>188</v>
      </c>
      <c r="T15" s="160" t="s">
        <v>165</v>
      </c>
      <c r="U15" s="160">
        <v>0</v>
      </c>
      <c r="V15" s="160">
        <f>ROUND(E15*U15,2)</f>
        <v>0</v>
      </c>
      <c r="W15" s="160"/>
      <c r="X15" s="160" t="s">
        <v>179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236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271" t="s">
        <v>303</v>
      </c>
      <c r="D16" s="272"/>
      <c r="E16" s="272"/>
      <c r="F16" s="272"/>
      <c r="G16" s="272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0"/>
      <c r="Z16" s="150"/>
      <c r="AA16" s="150"/>
      <c r="AB16" s="150"/>
      <c r="AC16" s="150"/>
      <c r="AD16" s="150"/>
      <c r="AE16" s="150"/>
      <c r="AF16" s="150"/>
      <c r="AG16" s="150" t="s">
        <v>304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69">
        <v>5</v>
      </c>
      <c r="B17" s="170" t="s">
        <v>312</v>
      </c>
      <c r="C17" s="184" t="s">
        <v>313</v>
      </c>
      <c r="D17" s="171" t="s">
        <v>302</v>
      </c>
      <c r="E17" s="172">
        <v>1</v>
      </c>
      <c r="F17" s="173"/>
      <c r="G17" s="174">
        <f>ROUND(E17*F17,2)</f>
        <v>0</v>
      </c>
      <c r="H17" s="161"/>
      <c r="I17" s="160">
        <f>ROUND(E17*H17,2)</f>
        <v>0</v>
      </c>
      <c r="J17" s="161"/>
      <c r="K17" s="160">
        <f>ROUND(E17*J17,2)</f>
        <v>0</v>
      </c>
      <c r="L17" s="160">
        <v>21</v>
      </c>
      <c r="M17" s="160">
        <f>G17*(1+L17/100)</f>
        <v>0</v>
      </c>
      <c r="N17" s="160">
        <v>0</v>
      </c>
      <c r="O17" s="160">
        <f>ROUND(E17*N17,2)</f>
        <v>0</v>
      </c>
      <c r="P17" s="160">
        <v>0</v>
      </c>
      <c r="Q17" s="160">
        <f>ROUND(E17*P17,2)</f>
        <v>0</v>
      </c>
      <c r="R17" s="160"/>
      <c r="S17" s="160" t="s">
        <v>188</v>
      </c>
      <c r="T17" s="160" t="s">
        <v>165</v>
      </c>
      <c r="U17" s="160">
        <v>0</v>
      </c>
      <c r="V17" s="160">
        <f>ROUND(E17*U17,2)</f>
        <v>0</v>
      </c>
      <c r="W17" s="160"/>
      <c r="X17" s="160" t="s">
        <v>179</v>
      </c>
      <c r="Y17" s="150"/>
      <c r="Z17" s="150"/>
      <c r="AA17" s="150"/>
      <c r="AB17" s="150"/>
      <c r="AC17" s="150"/>
      <c r="AD17" s="150"/>
      <c r="AE17" s="150"/>
      <c r="AF17" s="150"/>
      <c r="AG17" s="150" t="s">
        <v>236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71" t="s">
        <v>303</v>
      </c>
      <c r="D18" s="272"/>
      <c r="E18" s="272"/>
      <c r="F18" s="272"/>
      <c r="G18" s="272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0"/>
      <c r="Z18" s="150"/>
      <c r="AA18" s="150"/>
      <c r="AB18" s="150"/>
      <c r="AC18" s="150"/>
      <c r="AD18" s="150"/>
      <c r="AE18" s="150"/>
      <c r="AF18" s="150"/>
      <c r="AG18" s="150" t="s">
        <v>304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69">
        <v>6</v>
      </c>
      <c r="B19" s="170" t="s">
        <v>314</v>
      </c>
      <c r="C19" s="184" t="s">
        <v>315</v>
      </c>
      <c r="D19" s="171" t="s">
        <v>302</v>
      </c>
      <c r="E19" s="172">
        <v>1</v>
      </c>
      <c r="F19" s="173"/>
      <c r="G19" s="174">
        <f>ROUND(E19*F19,2)</f>
        <v>0</v>
      </c>
      <c r="H19" s="161"/>
      <c r="I19" s="160">
        <f>ROUND(E19*H19,2)</f>
        <v>0</v>
      </c>
      <c r="J19" s="161"/>
      <c r="K19" s="160">
        <f>ROUND(E19*J19,2)</f>
        <v>0</v>
      </c>
      <c r="L19" s="160">
        <v>21</v>
      </c>
      <c r="M19" s="160">
        <f>G19*(1+L19/100)</f>
        <v>0</v>
      </c>
      <c r="N19" s="160">
        <v>0</v>
      </c>
      <c r="O19" s="160">
        <f>ROUND(E19*N19,2)</f>
        <v>0</v>
      </c>
      <c r="P19" s="160">
        <v>0</v>
      </c>
      <c r="Q19" s="160">
        <f>ROUND(E19*P19,2)</f>
        <v>0</v>
      </c>
      <c r="R19" s="160"/>
      <c r="S19" s="160" t="s">
        <v>188</v>
      </c>
      <c r="T19" s="160" t="s">
        <v>165</v>
      </c>
      <c r="U19" s="160">
        <v>0</v>
      </c>
      <c r="V19" s="160">
        <f>ROUND(E19*U19,2)</f>
        <v>0</v>
      </c>
      <c r="W19" s="160"/>
      <c r="X19" s="160" t="s">
        <v>179</v>
      </c>
      <c r="Y19" s="150"/>
      <c r="Z19" s="150"/>
      <c r="AA19" s="150"/>
      <c r="AB19" s="150"/>
      <c r="AC19" s="150"/>
      <c r="AD19" s="150"/>
      <c r="AE19" s="150"/>
      <c r="AF19" s="150"/>
      <c r="AG19" s="150" t="s">
        <v>236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7"/>
      <c r="B20" s="158"/>
      <c r="C20" s="271" t="s">
        <v>303</v>
      </c>
      <c r="D20" s="272"/>
      <c r="E20" s="272"/>
      <c r="F20" s="272"/>
      <c r="G20" s="272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0"/>
      <c r="Z20" s="150"/>
      <c r="AA20" s="150"/>
      <c r="AB20" s="150"/>
      <c r="AC20" s="150"/>
      <c r="AD20" s="150"/>
      <c r="AE20" s="150"/>
      <c r="AF20" s="150"/>
      <c r="AG20" s="150" t="s">
        <v>304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69">
        <v>7</v>
      </c>
      <c r="B21" s="170" t="s">
        <v>316</v>
      </c>
      <c r="C21" s="184" t="s">
        <v>317</v>
      </c>
      <c r="D21" s="171" t="s">
        <v>318</v>
      </c>
      <c r="E21" s="172">
        <v>1</v>
      </c>
      <c r="F21" s="173"/>
      <c r="G21" s="174">
        <f>ROUND(E21*F21,2)</f>
        <v>0</v>
      </c>
      <c r="H21" s="161"/>
      <c r="I21" s="160">
        <f>ROUND(E21*H21,2)</f>
        <v>0</v>
      </c>
      <c r="J21" s="161"/>
      <c r="K21" s="160">
        <f>ROUND(E21*J21,2)</f>
        <v>0</v>
      </c>
      <c r="L21" s="160">
        <v>21</v>
      </c>
      <c r="M21" s="160">
        <f>G21*(1+L21/100)</f>
        <v>0</v>
      </c>
      <c r="N21" s="160">
        <v>0</v>
      </c>
      <c r="O21" s="160">
        <f>ROUND(E21*N21,2)</f>
        <v>0</v>
      </c>
      <c r="P21" s="160">
        <v>0</v>
      </c>
      <c r="Q21" s="160">
        <f>ROUND(E21*P21,2)</f>
        <v>0</v>
      </c>
      <c r="R21" s="160"/>
      <c r="S21" s="160" t="s">
        <v>188</v>
      </c>
      <c r="T21" s="160" t="s">
        <v>165</v>
      </c>
      <c r="U21" s="160">
        <v>0</v>
      </c>
      <c r="V21" s="160">
        <f>ROUND(E21*U21,2)</f>
        <v>0</v>
      </c>
      <c r="W21" s="160"/>
      <c r="X21" s="160" t="s">
        <v>179</v>
      </c>
      <c r="Y21" s="150"/>
      <c r="Z21" s="150"/>
      <c r="AA21" s="150"/>
      <c r="AB21" s="150"/>
      <c r="AC21" s="150"/>
      <c r="AD21" s="150"/>
      <c r="AE21" s="150"/>
      <c r="AF21" s="150"/>
      <c r="AG21" s="150" t="s">
        <v>236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271" t="s">
        <v>319</v>
      </c>
      <c r="D22" s="272"/>
      <c r="E22" s="272"/>
      <c r="F22" s="272"/>
      <c r="G22" s="272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0"/>
      <c r="Z22" s="150"/>
      <c r="AA22" s="150"/>
      <c r="AB22" s="150"/>
      <c r="AC22" s="150"/>
      <c r="AD22" s="150"/>
      <c r="AE22" s="150"/>
      <c r="AF22" s="150"/>
      <c r="AG22" s="150" t="s">
        <v>304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69">
        <v>8</v>
      </c>
      <c r="B23" s="170" t="s">
        <v>320</v>
      </c>
      <c r="C23" s="184" t="s">
        <v>321</v>
      </c>
      <c r="D23" s="171" t="s">
        <v>318</v>
      </c>
      <c r="E23" s="172">
        <v>1</v>
      </c>
      <c r="F23" s="173"/>
      <c r="G23" s="174">
        <f>ROUND(E23*F23,2)</f>
        <v>0</v>
      </c>
      <c r="H23" s="161"/>
      <c r="I23" s="160">
        <f>ROUND(E23*H23,2)</f>
        <v>0</v>
      </c>
      <c r="J23" s="161"/>
      <c r="K23" s="160">
        <f>ROUND(E23*J23,2)</f>
        <v>0</v>
      </c>
      <c r="L23" s="160">
        <v>21</v>
      </c>
      <c r="M23" s="160">
        <f>G23*(1+L23/100)</f>
        <v>0</v>
      </c>
      <c r="N23" s="160">
        <v>0</v>
      </c>
      <c r="O23" s="160">
        <f>ROUND(E23*N23,2)</f>
        <v>0</v>
      </c>
      <c r="P23" s="160">
        <v>0</v>
      </c>
      <c r="Q23" s="160">
        <f>ROUND(E23*P23,2)</f>
        <v>0</v>
      </c>
      <c r="R23" s="160"/>
      <c r="S23" s="160" t="s">
        <v>188</v>
      </c>
      <c r="T23" s="160" t="s">
        <v>165</v>
      </c>
      <c r="U23" s="160">
        <v>0</v>
      </c>
      <c r="V23" s="160">
        <f>ROUND(E23*U23,2)</f>
        <v>0</v>
      </c>
      <c r="W23" s="160"/>
      <c r="X23" s="160" t="s">
        <v>179</v>
      </c>
      <c r="Y23" s="150"/>
      <c r="Z23" s="150"/>
      <c r="AA23" s="150"/>
      <c r="AB23" s="150"/>
      <c r="AC23" s="150"/>
      <c r="AD23" s="150"/>
      <c r="AE23" s="150"/>
      <c r="AF23" s="150"/>
      <c r="AG23" s="150" t="s">
        <v>236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7"/>
      <c r="B24" s="158"/>
      <c r="C24" s="271" t="s">
        <v>319</v>
      </c>
      <c r="D24" s="272"/>
      <c r="E24" s="272"/>
      <c r="F24" s="272"/>
      <c r="G24" s="272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0"/>
      <c r="Z24" s="150"/>
      <c r="AA24" s="150"/>
      <c r="AB24" s="150"/>
      <c r="AC24" s="150"/>
      <c r="AD24" s="150"/>
      <c r="AE24" s="150"/>
      <c r="AF24" s="150"/>
      <c r="AG24" s="150" t="s">
        <v>304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69">
        <v>9</v>
      </c>
      <c r="B25" s="170" t="s">
        <v>322</v>
      </c>
      <c r="C25" s="184" t="s">
        <v>323</v>
      </c>
      <c r="D25" s="171" t="s">
        <v>318</v>
      </c>
      <c r="E25" s="172">
        <v>1</v>
      </c>
      <c r="F25" s="173"/>
      <c r="G25" s="174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21</v>
      </c>
      <c r="M25" s="160">
        <f>G25*(1+L25/100)</f>
        <v>0</v>
      </c>
      <c r="N25" s="160">
        <v>0</v>
      </c>
      <c r="O25" s="160">
        <f>ROUND(E25*N25,2)</f>
        <v>0</v>
      </c>
      <c r="P25" s="160">
        <v>0</v>
      </c>
      <c r="Q25" s="160">
        <f>ROUND(E25*P25,2)</f>
        <v>0</v>
      </c>
      <c r="R25" s="160"/>
      <c r="S25" s="160" t="s">
        <v>188</v>
      </c>
      <c r="T25" s="160" t="s">
        <v>165</v>
      </c>
      <c r="U25" s="160">
        <v>0</v>
      </c>
      <c r="V25" s="160">
        <f>ROUND(E25*U25,2)</f>
        <v>0</v>
      </c>
      <c r="W25" s="160"/>
      <c r="X25" s="160" t="s">
        <v>179</v>
      </c>
      <c r="Y25" s="150"/>
      <c r="Z25" s="150"/>
      <c r="AA25" s="150"/>
      <c r="AB25" s="150"/>
      <c r="AC25" s="150"/>
      <c r="AD25" s="150"/>
      <c r="AE25" s="150"/>
      <c r="AF25" s="150"/>
      <c r="AG25" s="150" t="s">
        <v>236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271" t="s">
        <v>319</v>
      </c>
      <c r="D26" s="272"/>
      <c r="E26" s="272"/>
      <c r="F26" s="272"/>
      <c r="G26" s="272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0"/>
      <c r="Z26" s="150"/>
      <c r="AA26" s="150"/>
      <c r="AB26" s="150"/>
      <c r="AC26" s="150"/>
      <c r="AD26" s="150"/>
      <c r="AE26" s="150"/>
      <c r="AF26" s="150"/>
      <c r="AG26" s="150" t="s">
        <v>304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69">
        <v>10</v>
      </c>
      <c r="B27" s="170" t="s">
        <v>324</v>
      </c>
      <c r="C27" s="184" t="s">
        <v>325</v>
      </c>
      <c r="D27" s="171" t="s">
        <v>318</v>
      </c>
      <c r="E27" s="172">
        <v>1</v>
      </c>
      <c r="F27" s="173"/>
      <c r="G27" s="174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21</v>
      </c>
      <c r="M27" s="160">
        <f>G27*(1+L27/100)</f>
        <v>0</v>
      </c>
      <c r="N27" s="160">
        <v>0</v>
      </c>
      <c r="O27" s="160">
        <f>ROUND(E27*N27,2)</f>
        <v>0</v>
      </c>
      <c r="P27" s="160">
        <v>0</v>
      </c>
      <c r="Q27" s="160">
        <f>ROUND(E27*P27,2)</f>
        <v>0</v>
      </c>
      <c r="R27" s="160"/>
      <c r="S27" s="160" t="s">
        <v>188</v>
      </c>
      <c r="T27" s="160" t="s">
        <v>165</v>
      </c>
      <c r="U27" s="160">
        <v>0</v>
      </c>
      <c r="V27" s="160">
        <f>ROUND(E27*U27,2)</f>
        <v>0</v>
      </c>
      <c r="W27" s="160"/>
      <c r="X27" s="160" t="s">
        <v>179</v>
      </c>
      <c r="Y27" s="150"/>
      <c r="Z27" s="150"/>
      <c r="AA27" s="150"/>
      <c r="AB27" s="150"/>
      <c r="AC27" s="150"/>
      <c r="AD27" s="150"/>
      <c r="AE27" s="150"/>
      <c r="AF27" s="150"/>
      <c r="AG27" s="150" t="s">
        <v>236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71" t="s">
        <v>319</v>
      </c>
      <c r="D28" s="272"/>
      <c r="E28" s="272"/>
      <c r="F28" s="272"/>
      <c r="G28" s="272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0"/>
      <c r="Z28" s="150"/>
      <c r="AA28" s="150"/>
      <c r="AB28" s="150"/>
      <c r="AC28" s="150"/>
      <c r="AD28" s="150"/>
      <c r="AE28" s="150"/>
      <c r="AF28" s="150"/>
      <c r="AG28" s="150" t="s">
        <v>304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x14ac:dyDescent="0.2">
      <c r="A29" s="163" t="s">
        <v>159</v>
      </c>
      <c r="B29" s="164" t="s">
        <v>118</v>
      </c>
      <c r="C29" s="182" t="s">
        <v>119</v>
      </c>
      <c r="D29" s="165"/>
      <c r="E29" s="166"/>
      <c r="F29" s="167"/>
      <c r="G29" s="168">
        <f>SUMIF(AG30:AG69,"&lt;&gt;NOR",G30:G69)</f>
        <v>0</v>
      </c>
      <c r="H29" s="162"/>
      <c r="I29" s="162">
        <f>SUM(I30:I69)</f>
        <v>0</v>
      </c>
      <c r="J29" s="162"/>
      <c r="K29" s="162">
        <f>SUM(K30:K69)</f>
        <v>0</v>
      </c>
      <c r="L29" s="162"/>
      <c r="M29" s="162">
        <f>SUM(M30:M69)</f>
        <v>0</v>
      </c>
      <c r="N29" s="162"/>
      <c r="O29" s="162">
        <f>SUM(O30:O69)</f>
        <v>0</v>
      </c>
      <c r="P29" s="162"/>
      <c r="Q29" s="162">
        <f>SUM(Q30:Q69)</f>
        <v>0</v>
      </c>
      <c r="R29" s="162"/>
      <c r="S29" s="162"/>
      <c r="T29" s="162"/>
      <c r="U29" s="162"/>
      <c r="V29" s="162">
        <f>SUM(V30:V69)</f>
        <v>0</v>
      </c>
      <c r="W29" s="162"/>
      <c r="X29" s="162"/>
      <c r="AG29" t="s">
        <v>160</v>
      </c>
    </row>
    <row r="30" spans="1:60" ht="22.5" outlineLevel="1" x14ac:dyDescent="0.2">
      <c r="A30" s="169">
        <v>11</v>
      </c>
      <c r="B30" s="170" t="s">
        <v>326</v>
      </c>
      <c r="C30" s="184" t="s">
        <v>327</v>
      </c>
      <c r="D30" s="171" t="s">
        <v>302</v>
      </c>
      <c r="E30" s="172">
        <v>1</v>
      </c>
      <c r="F30" s="173"/>
      <c r="G30" s="174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21</v>
      </c>
      <c r="M30" s="160">
        <f>G30*(1+L30/100)</f>
        <v>0</v>
      </c>
      <c r="N30" s="160">
        <v>0</v>
      </c>
      <c r="O30" s="160">
        <f>ROUND(E30*N30,2)</f>
        <v>0</v>
      </c>
      <c r="P30" s="160">
        <v>0</v>
      </c>
      <c r="Q30" s="160">
        <f>ROUND(E30*P30,2)</f>
        <v>0</v>
      </c>
      <c r="R30" s="160"/>
      <c r="S30" s="160" t="s">
        <v>188</v>
      </c>
      <c r="T30" s="160" t="s">
        <v>165</v>
      </c>
      <c r="U30" s="160">
        <v>0</v>
      </c>
      <c r="V30" s="160">
        <f>ROUND(E30*U30,2)</f>
        <v>0</v>
      </c>
      <c r="W30" s="160"/>
      <c r="X30" s="160" t="s">
        <v>179</v>
      </c>
      <c r="Y30" s="150"/>
      <c r="Z30" s="150"/>
      <c r="AA30" s="150"/>
      <c r="AB30" s="150"/>
      <c r="AC30" s="150"/>
      <c r="AD30" s="150"/>
      <c r="AE30" s="150"/>
      <c r="AF30" s="150"/>
      <c r="AG30" s="150" t="s">
        <v>236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271" t="s">
        <v>328</v>
      </c>
      <c r="D31" s="272"/>
      <c r="E31" s="272"/>
      <c r="F31" s="272"/>
      <c r="G31" s="272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0"/>
      <c r="Z31" s="150"/>
      <c r="AA31" s="150"/>
      <c r="AB31" s="150"/>
      <c r="AC31" s="150"/>
      <c r="AD31" s="150"/>
      <c r="AE31" s="150"/>
      <c r="AF31" s="150"/>
      <c r="AG31" s="150" t="s">
        <v>304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22.5" outlineLevel="1" x14ac:dyDescent="0.2">
      <c r="A32" s="169">
        <v>12</v>
      </c>
      <c r="B32" s="170" t="s">
        <v>329</v>
      </c>
      <c r="C32" s="184" t="s">
        <v>330</v>
      </c>
      <c r="D32" s="171" t="s">
        <v>318</v>
      </c>
      <c r="E32" s="172">
        <v>1</v>
      </c>
      <c r="F32" s="173"/>
      <c r="G32" s="174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21</v>
      </c>
      <c r="M32" s="160">
        <f>G32*(1+L32/100)</f>
        <v>0</v>
      </c>
      <c r="N32" s="160">
        <v>0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188</v>
      </c>
      <c r="T32" s="160" t="s">
        <v>165</v>
      </c>
      <c r="U32" s="160">
        <v>0</v>
      </c>
      <c r="V32" s="160">
        <f>ROUND(E32*U32,2)</f>
        <v>0</v>
      </c>
      <c r="W32" s="160"/>
      <c r="X32" s="160" t="s">
        <v>179</v>
      </c>
      <c r="Y32" s="150"/>
      <c r="Z32" s="150"/>
      <c r="AA32" s="150"/>
      <c r="AB32" s="150"/>
      <c r="AC32" s="150"/>
      <c r="AD32" s="150"/>
      <c r="AE32" s="150"/>
      <c r="AF32" s="150"/>
      <c r="AG32" s="150" t="s">
        <v>236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271" t="s">
        <v>303</v>
      </c>
      <c r="D33" s="272"/>
      <c r="E33" s="272"/>
      <c r="F33" s="272"/>
      <c r="G33" s="272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0"/>
      <c r="Z33" s="150"/>
      <c r="AA33" s="150"/>
      <c r="AB33" s="150"/>
      <c r="AC33" s="150"/>
      <c r="AD33" s="150"/>
      <c r="AE33" s="150"/>
      <c r="AF33" s="150"/>
      <c r="AG33" s="150" t="s">
        <v>304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1" x14ac:dyDescent="0.2">
      <c r="A34" s="169">
        <v>13</v>
      </c>
      <c r="B34" s="170" t="s">
        <v>331</v>
      </c>
      <c r="C34" s="184" t="s">
        <v>332</v>
      </c>
      <c r="D34" s="171" t="s">
        <v>302</v>
      </c>
      <c r="E34" s="172">
        <v>1</v>
      </c>
      <c r="F34" s="173"/>
      <c r="G34" s="174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21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/>
      <c r="S34" s="160" t="s">
        <v>188</v>
      </c>
      <c r="T34" s="160" t="s">
        <v>165</v>
      </c>
      <c r="U34" s="160">
        <v>0</v>
      </c>
      <c r="V34" s="160">
        <f>ROUND(E34*U34,2)</f>
        <v>0</v>
      </c>
      <c r="W34" s="160"/>
      <c r="X34" s="160" t="s">
        <v>179</v>
      </c>
      <c r="Y34" s="150"/>
      <c r="Z34" s="150"/>
      <c r="AA34" s="150"/>
      <c r="AB34" s="150"/>
      <c r="AC34" s="150"/>
      <c r="AD34" s="150"/>
      <c r="AE34" s="150"/>
      <c r="AF34" s="150"/>
      <c r="AG34" s="150" t="s">
        <v>236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271" t="s">
        <v>303</v>
      </c>
      <c r="D35" s="272"/>
      <c r="E35" s="272"/>
      <c r="F35" s="272"/>
      <c r="G35" s="272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0"/>
      <c r="Z35" s="150"/>
      <c r="AA35" s="150"/>
      <c r="AB35" s="150"/>
      <c r="AC35" s="150"/>
      <c r="AD35" s="150"/>
      <c r="AE35" s="150"/>
      <c r="AF35" s="150"/>
      <c r="AG35" s="150" t="s">
        <v>304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69">
        <v>14</v>
      </c>
      <c r="B36" s="170" t="s">
        <v>333</v>
      </c>
      <c r="C36" s="184" t="s">
        <v>306</v>
      </c>
      <c r="D36" s="171" t="s">
        <v>307</v>
      </c>
      <c r="E36" s="172">
        <v>2</v>
      </c>
      <c r="F36" s="173"/>
      <c r="G36" s="174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21</v>
      </c>
      <c r="M36" s="160">
        <f>G36*(1+L36/100)</f>
        <v>0</v>
      </c>
      <c r="N36" s="160">
        <v>0</v>
      </c>
      <c r="O36" s="160">
        <f>ROUND(E36*N36,2)</f>
        <v>0</v>
      </c>
      <c r="P36" s="160">
        <v>0</v>
      </c>
      <c r="Q36" s="160">
        <f>ROUND(E36*P36,2)</f>
        <v>0</v>
      </c>
      <c r="R36" s="160"/>
      <c r="S36" s="160" t="s">
        <v>188</v>
      </c>
      <c r="T36" s="160" t="s">
        <v>165</v>
      </c>
      <c r="U36" s="160">
        <v>0</v>
      </c>
      <c r="V36" s="160">
        <f>ROUND(E36*U36,2)</f>
        <v>0</v>
      </c>
      <c r="W36" s="160"/>
      <c r="X36" s="160" t="s">
        <v>179</v>
      </c>
      <c r="Y36" s="150"/>
      <c r="Z36" s="150"/>
      <c r="AA36" s="150"/>
      <c r="AB36" s="150"/>
      <c r="AC36" s="150"/>
      <c r="AD36" s="150"/>
      <c r="AE36" s="150"/>
      <c r="AF36" s="150"/>
      <c r="AG36" s="150" t="s">
        <v>236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271" t="s">
        <v>303</v>
      </c>
      <c r="D37" s="272"/>
      <c r="E37" s="272"/>
      <c r="F37" s="272"/>
      <c r="G37" s="272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0"/>
      <c r="Z37" s="150"/>
      <c r="AA37" s="150"/>
      <c r="AB37" s="150"/>
      <c r="AC37" s="150"/>
      <c r="AD37" s="150"/>
      <c r="AE37" s="150"/>
      <c r="AF37" s="150"/>
      <c r="AG37" s="150" t="s">
        <v>304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 x14ac:dyDescent="0.2">
      <c r="A38" s="169">
        <v>15</v>
      </c>
      <c r="B38" s="170" t="s">
        <v>334</v>
      </c>
      <c r="C38" s="184" t="s">
        <v>335</v>
      </c>
      <c r="D38" s="171" t="s">
        <v>302</v>
      </c>
      <c r="E38" s="172">
        <v>1</v>
      </c>
      <c r="F38" s="173"/>
      <c r="G38" s="174">
        <f>ROUND(E38*F38,2)</f>
        <v>0</v>
      </c>
      <c r="H38" s="161"/>
      <c r="I38" s="160">
        <f>ROUND(E38*H38,2)</f>
        <v>0</v>
      </c>
      <c r="J38" s="161"/>
      <c r="K38" s="160">
        <f>ROUND(E38*J38,2)</f>
        <v>0</v>
      </c>
      <c r="L38" s="160">
        <v>21</v>
      </c>
      <c r="M38" s="160">
        <f>G38*(1+L38/100)</f>
        <v>0</v>
      </c>
      <c r="N38" s="160">
        <v>0</v>
      </c>
      <c r="O38" s="160">
        <f>ROUND(E38*N38,2)</f>
        <v>0</v>
      </c>
      <c r="P38" s="160">
        <v>0</v>
      </c>
      <c r="Q38" s="160">
        <f>ROUND(E38*P38,2)</f>
        <v>0</v>
      </c>
      <c r="R38" s="160"/>
      <c r="S38" s="160" t="s">
        <v>188</v>
      </c>
      <c r="T38" s="160" t="s">
        <v>165</v>
      </c>
      <c r="U38" s="160">
        <v>0</v>
      </c>
      <c r="V38" s="160">
        <f>ROUND(E38*U38,2)</f>
        <v>0</v>
      </c>
      <c r="W38" s="160"/>
      <c r="X38" s="160" t="s">
        <v>179</v>
      </c>
      <c r="Y38" s="150"/>
      <c r="Z38" s="150"/>
      <c r="AA38" s="150"/>
      <c r="AB38" s="150"/>
      <c r="AC38" s="150"/>
      <c r="AD38" s="150"/>
      <c r="AE38" s="150"/>
      <c r="AF38" s="150"/>
      <c r="AG38" s="150" t="s">
        <v>236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271" t="s">
        <v>303</v>
      </c>
      <c r="D39" s="272"/>
      <c r="E39" s="272"/>
      <c r="F39" s="272"/>
      <c r="G39" s="272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0"/>
      <c r="Z39" s="150"/>
      <c r="AA39" s="150"/>
      <c r="AB39" s="150"/>
      <c r="AC39" s="150"/>
      <c r="AD39" s="150"/>
      <c r="AE39" s="150"/>
      <c r="AF39" s="150"/>
      <c r="AG39" s="150" t="s">
        <v>304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69">
        <v>16</v>
      </c>
      <c r="B40" s="170" t="s">
        <v>336</v>
      </c>
      <c r="C40" s="184" t="s">
        <v>337</v>
      </c>
      <c r="D40" s="171" t="s">
        <v>302</v>
      </c>
      <c r="E40" s="172">
        <v>1</v>
      </c>
      <c r="F40" s="173"/>
      <c r="G40" s="174">
        <f>ROUND(E40*F40,2)</f>
        <v>0</v>
      </c>
      <c r="H40" s="161"/>
      <c r="I40" s="160">
        <f>ROUND(E40*H40,2)</f>
        <v>0</v>
      </c>
      <c r="J40" s="161"/>
      <c r="K40" s="160">
        <f>ROUND(E40*J40,2)</f>
        <v>0</v>
      </c>
      <c r="L40" s="160">
        <v>21</v>
      </c>
      <c r="M40" s="160">
        <f>G40*(1+L40/100)</f>
        <v>0</v>
      </c>
      <c r="N40" s="160">
        <v>0</v>
      </c>
      <c r="O40" s="160">
        <f>ROUND(E40*N40,2)</f>
        <v>0</v>
      </c>
      <c r="P40" s="160">
        <v>0</v>
      </c>
      <c r="Q40" s="160">
        <f>ROUND(E40*P40,2)</f>
        <v>0</v>
      </c>
      <c r="R40" s="160"/>
      <c r="S40" s="160" t="s">
        <v>188</v>
      </c>
      <c r="T40" s="160" t="s">
        <v>165</v>
      </c>
      <c r="U40" s="160">
        <v>0</v>
      </c>
      <c r="V40" s="160">
        <f>ROUND(E40*U40,2)</f>
        <v>0</v>
      </c>
      <c r="W40" s="160"/>
      <c r="X40" s="160" t="s">
        <v>179</v>
      </c>
      <c r="Y40" s="150"/>
      <c r="Z40" s="150"/>
      <c r="AA40" s="150"/>
      <c r="AB40" s="150"/>
      <c r="AC40" s="150"/>
      <c r="AD40" s="150"/>
      <c r="AE40" s="150"/>
      <c r="AF40" s="150"/>
      <c r="AG40" s="150" t="s">
        <v>236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271" t="s">
        <v>303</v>
      </c>
      <c r="D41" s="272"/>
      <c r="E41" s="272"/>
      <c r="F41" s="272"/>
      <c r="G41" s="272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0"/>
      <c r="Z41" s="150"/>
      <c r="AA41" s="150"/>
      <c r="AB41" s="150"/>
      <c r="AC41" s="150"/>
      <c r="AD41" s="150"/>
      <c r="AE41" s="150"/>
      <c r="AF41" s="150"/>
      <c r="AG41" s="150" t="s">
        <v>304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69">
        <v>17</v>
      </c>
      <c r="B42" s="170" t="s">
        <v>338</v>
      </c>
      <c r="C42" s="184" t="s">
        <v>339</v>
      </c>
      <c r="D42" s="171" t="s">
        <v>302</v>
      </c>
      <c r="E42" s="172">
        <v>4</v>
      </c>
      <c r="F42" s="173"/>
      <c r="G42" s="174">
        <f>ROUND(E42*F42,2)</f>
        <v>0</v>
      </c>
      <c r="H42" s="161"/>
      <c r="I42" s="160">
        <f>ROUND(E42*H42,2)</f>
        <v>0</v>
      </c>
      <c r="J42" s="161"/>
      <c r="K42" s="160">
        <f>ROUND(E42*J42,2)</f>
        <v>0</v>
      </c>
      <c r="L42" s="160">
        <v>21</v>
      </c>
      <c r="M42" s="160">
        <f>G42*(1+L42/100)</f>
        <v>0</v>
      </c>
      <c r="N42" s="160">
        <v>0</v>
      </c>
      <c r="O42" s="160">
        <f>ROUND(E42*N42,2)</f>
        <v>0</v>
      </c>
      <c r="P42" s="160">
        <v>0</v>
      </c>
      <c r="Q42" s="160">
        <f>ROUND(E42*P42,2)</f>
        <v>0</v>
      </c>
      <c r="R42" s="160"/>
      <c r="S42" s="160" t="s">
        <v>188</v>
      </c>
      <c r="T42" s="160" t="s">
        <v>165</v>
      </c>
      <c r="U42" s="160">
        <v>0</v>
      </c>
      <c r="V42" s="160">
        <f>ROUND(E42*U42,2)</f>
        <v>0</v>
      </c>
      <c r="W42" s="160"/>
      <c r="X42" s="160" t="s">
        <v>179</v>
      </c>
      <c r="Y42" s="150"/>
      <c r="Z42" s="150"/>
      <c r="AA42" s="150"/>
      <c r="AB42" s="150"/>
      <c r="AC42" s="150"/>
      <c r="AD42" s="150"/>
      <c r="AE42" s="150"/>
      <c r="AF42" s="150"/>
      <c r="AG42" s="150" t="s">
        <v>236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271" t="s">
        <v>303</v>
      </c>
      <c r="D43" s="272"/>
      <c r="E43" s="272"/>
      <c r="F43" s="272"/>
      <c r="G43" s="272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0"/>
      <c r="Z43" s="150"/>
      <c r="AA43" s="150"/>
      <c r="AB43" s="150"/>
      <c r="AC43" s="150"/>
      <c r="AD43" s="150"/>
      <c r="AE43" s="150"/>
      <c r="AF43" s="150"/>
      <c r="AG43" s="150" t="s">
        <v>304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69">
        <v>18</v>
      </c>
      <c r="B44" s="170" t="s">
        <v>340</v>
      </c>
      <c r="C44" s="184" t="s">
        <v>337</v>
      </c>
      <c r="D44" s="171" t="s">
        <v>302</v>
      </c>
      <c r="E44" s="172">
        <v>1</v>
      </c>
      <c r="F44" s="173"/>
      <c r="G44" s="174">
        <f>ROUND(E44*F44,2)</f>
        <v>0</v>
      </c>
      <c r="H44" s="161"/>
      <c r="I44" s="160">
        <f>ROUND(E44*H44,2)</f>
        <v>0</v>
      </c>
      <c r="J44" s="161"/>
      <c r="K44" s="160">
        <f>ROUND(E44*J44,2)</f>
        <v>0</v>
      </c>
      <c r="L44" s="160">
        <v>21</v>
      </c>
      <c r="M44" s="160">
        <f>G44*(1+L44/100)</f>
        <v>0</v>
      </c>
      <c r="N44" s="160">
        <v>0</v>
      </c>
      <c r="O44" s="160">
        <f>ROUND(E44*N44,2)</f>
        <v>0</v>
      </c>
      <c r="P44" s="160">
        <v>0</v>
      </c>
      <c r="Q44" s="160">
        <f>ROUND(E44*P44,2)</f>
        <v>0</v>
      </c>
      <c r="R44" s="160"/>
      <c r="S44" s="160" t="s">
        <v>188</v>
      </c>
      <c r="T44" s="160" t="s">
        <v>165</v>
      </c>
      <c r="U44" s="160">
        <v>0</v>
      </c>
      <c r="V44" s="160">
        <f>ROUND(E44*U44,2)</f>
        <v>0</v>
      </c>
      <c r="W44" s="160"/>
      <c r="X44" s="160" t="s">
        <v>179</v>
      </c>
      <c r="Y44" s="150"/>
      <c r="Z44" s="150"/>
      <c r="AA44" s="150"/>
      <c r="AB44" s="150"/>
      <c r="AC44" s="150"/>
      <c r="AD44" s="150"/>
      <c r="AE44" s="150"/>
      <c r="AF44" s="150"/>
      <c r="AG44" s="150" t="s">
        <v>236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271" t="s">
        <v>303</v>
      </c>
      <c r="D45" s="272"/>
      <c r="E45" s="272"/>
      <c r="F45" s="272"/>
      <c r="G45" s="272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0"/>
      <c r="Z45" s="150"/>
      <c r="AA45" s="150"/>
      <c r="AB45" s="150"/>
      <c r="AC45" s="150"/>
      <c r="AD45" s="150"/>
      <c r="AE45" s="150"/>
      <c r="AF45" s="150"/>
      <c r="AG45" s="150" t="s">
        <v>304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69">
        <v>19</v>
      </c>
      <c r="B46" s="170" t="s">
        <v>341</v>
      </c>
      <c r="C46" s="184" t="s">
        <v>339</v>
      </c>
      <c r="D46" s="171" t="s">
        <v>302</v>
      </c>
      <c r="E46" s="172">
        <v>4</v>
      </c>
      <c r="F46" s="173"/>
      <c r="G46" s="174">
        <f>ROUND(E46*F46,2)</f>
        <v>0</v>
      </c>
      <c r="H46" s="161"/>
      <c r="I46" s="160">
        <f>ROUND(E46*H46,2)</f>
        <v>0</v>
      </c>
      <c r="J46" s="161"/>
      <c r="K46" s="160">
        <f>ROUND(E46*J46,2)</f>
        <v>0</v>
      </c>
      <c r="L46" s="160">
        <v>21</v>
      </c>
      <c r="M46" s="160">
        <f>G46*(1+L46/100)</f>
        <v>0</v>
      </c>
      <c r="N46" s="160">
        <v>0</v>
      </c>
      <c r="O46" s="160">
        <f>ROUND(E46*N46,2)</f>
        <v>0</v>
      </c>
      <c r="P46" s="160">
        <v>0</v>
      </c>
      <c r="Q46" s="160">
        <f>ROUND(E46*P46,2)</f>
        <v>0</v>
      </c>
      <c r="R46" s="160"/>
      <c r="S46" s="160" t="s">
        <v>188</v>
      </c>
      <c r="T46" s="160" t="s">
        <v>165</v>
      </c>
      <c r="U46" s="160">
        <v>0</v>
      </c>
      <c r="V46" s="160">
        <f>ROUND(E46*U46,2)</f>
        <v>0</v>
      </c>
      <c r="W46" s="160"/>
      <c r="X46" s="160" t="s">
        <v>179</v>
      </c>
      <c r="Y46" s="150"/>
      <c r="Z46" s="150"/>
      <c r="AA46" s="150"/>
      <c r="AB46" s="150"/>
      <c r="AC46" s="150"/>
      <c r="AD46" s="150"/>
      <c r="AE46" s="150"/>
      <c r="AF46" s="150"/>
      <c r="AG46" s="150" t="s">
        <v>236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271" t="s">
        <v>303</v>
      </c>
      <c r="D47" s="272"/>
      <c r="E47" s="272"/>
      <c r="F47" s="272"/>
      <c r="G47" s="272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0"/>
      <c r="Z47" s="150"/>
      <c r="AA47" s="150"/>
      <c r="AB47" s="150"/>
      <c r="AC47" s="150"/>
      <c r="AD47" s="150"/>
      <c r="AE47" s="150"/>
      <c r="AF47" s="150"/>
      <c r="AG47" s="150" t="s">
        <v>304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69">
        <v>20</v>
      </c>
      <c r="B48" s="170" t="s">
        <v>342</v>
      </c>
      <c r="C48" s="184" t="s">
        <v>343</v>
      </c>
      <c r="D48" s="171" t="s">
        <v>302</v>
      </c>
      <c r="E48" s="172">
        <v>1</v>
      </c>
      <c r="F48" s="173"/>
      <c r="G48" s="174">
        <f>ROUND(E48*F48,2)</f>
        <v>0</v>
      </c>
      <c r="H48" s="161"/>
      <c r="I48" s="160">
        <f>ROUND(E48*H48,2)</f>
        <v>0</v>
      </c>
      <c r="J48" s="161"/>
      <c r="K48" s="160">
        <f>ROUND(E48*J48,2)</f>
        <v>0</v>
      </c>
      <c r="L48" s="160">
        <v>21</v>
      </c>
      <c r="M48" s="160">
        <f>G48*(1+L48/100)</f>
        <v>0</v>
      </c>
      <c r="N48" s="160">
        <v>0</v>
      </c>
      <c r="O48" s="160">
        <f>ROUND(E48*N48,2)</f>
        <v>0</v>
      </c>
      <c r="P48" s="160">
        <v>0</v>
      </c>
      <c r="Q48" s="160">
        <f>ROUND(E48*P48,2)</f>
        <v>0</v>
      </c>
      <c r="R48" s="160"/>
      <c r="S48" s="160" t="s">
        <v>188</v>
      </c>
      <c r="T48" s="160" t="s">
        <v>165</v>
      </c>
      <c r="U48" s="160">
        <v>0</v>
      </c>
      <c r="V48" s="160">
        <f>ROUND(E48*U48,2)</f>
        <v>0</v>
      </c>
      <c r="W48" s="160"/>
      <c r="X48" s="160" t="s">
        <v>179</v>
      </c>
      <c r="Y48" s="150"/>
      <c r="Z48" s="150"/>
      <c r="AA48" s="150"/>
      <c r="AB48" s="150"/>
      <c r="AC48" s="150"/>
      <c r="AD48" s="150"/>
      <c r="AE48" s="150"/>
      <c r="AF48" s="150"/>
      <c r="AG48" s="150" t="s">
        <v>236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271" t="s">
        <v>303</v>
      </c>
      <c r="D49" s="272"/>
      <c r="E49" s="272"/>
      <c r="F49" s="272"/>
      <c r="G49" s="272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0"/>
      <c r="Z49" s="150"/>
      <c r="AA49" s="150"/>
      <c r="AB49" s="150"/>
      <c r="AC49" s="150"/>
      <c r="AD49" s="150"/>
      <c r="AE49" s="150"/>
      <c r="AF49" s="150"/>
      <c r="AG49" s="150" t="s">
        <v>304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69">
        <v>21</v>
      </c>
      <c r="B50" s="170" t="s">
        <v>344</v>
      </c>
      <c r="C50" s="184" t="s">
        <v>345</v>
      </c>
      <c r="D50" s="171" t="s">
        <v>302</v>
      </c>
      <c r="E50" s="172">
        <v>1</v>
      </c>
      <c r="F50" s="173"/>
      <c r="G50" s="174">
        <f>ROUND(E50*F50,2)</f>
        <v>0</v>
      </c>
      <c r="H50" s="161"/>
      <c r="I50" s="160">
        <f>ROUND(E50*H50,2)</f>
        <v>0</v>
      </c>
      <c r="J50" s="161"/>
      <c r="K50" s="160">
        <f>ROUND(E50*J50,2)</f>
        <v>0</v>
      </c>
      <c r="L50" s="160">
        <v>21</v>
      </c>
      <c r="M50" s="160">
        <f>G50*(1+L50/100)</f>
        <v>0</v>
      </c>
      <c r="N50" s="160">
        <v>0</v>
      </c>
      <c r="O50" s="160">
        <f>ROUND(E50*N50,2)</f>
        <v>0</v>
      </c>
      <c r="P50" s="160">
        <v>0</v>
      </c>
      <c r="Q50" s="160">
        <f>ROUND(E50*P50,2)</f>
        <v>0</v>
      </c>
      <c r="R50" s="160"/>
      <c r="S50" s="160" t="s">
        <v>188</v>
      </c>
      <c r="T50" s="160" t="s">
        <v>165</v>
      </c>
      <c r="U50" s="160">
        <v>0</v>
      </c>
      <c r="V50" s="160">
        <f>ROUND(E50*U50,2)</f>
        <v>0</v>
      </c>
      <c r="W50" s="160"/>
      <c r="X50" s="160" t="s">
        <v>179</v>
      </c>
      <c r="Y50" s="150"/>
      <c r="Z50" s="150"/>
      <c r="AA50" s="150"/>
      <c r="AB50" s="150"/>
      <c r="AC50" s="150"/>
      <c r="AD50" s="150"/>
      <c r="AE50" s="150"/>
      <c r="AF50" s="150"/>
      <c r="AG50" s="150" t="s">
        <v>236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271" t="s">
        <v>303</v>
      </c>
      <c r="D51" s="272"/>
      <c r="E51" s="272"/>
      <c r="F51" s="272"/>
      <c r="G51" s="272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0"/>
      <c r="Z51" s="150"/>
      <c r="AA51" s="150"/>
      <c r="AB51" s="150"/>
      <c r="AC51" s="150"/>
      <c r="AD51" s="150"/>
      <c r="AE51" s="150"/>
      <c r="AF51" s="150"/>
      <c r="AG51" s="150" t="s">
        <v>304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69">
        <v>22</v>
      </c>
      <c r="B52" s="170" t="s">
        <v>346</v>
      </c>
      <c r="C52" s="184" t="s">
        <v>347</v>
      </c>
      <c r="D52" s="171" t="s">
        <v>302</v>
      </c>
      <c r="E52" s="172">
        <v>1</v>
      </c>
      <c r="F52" s="173"/>
      <c r="G52" s="174">
        <f>ROUND(E52*F52,2)</f>
        <v>0</v>
      </c>
      <c r="H52" s="161"/>
      <c r="I52" s="160">
        <f>ROUND(E52*H52,2)</f>
        <v>0</v>
      </c>
      <c r="J52" s="161"/>
      <c r="K52" s="160">
        <f>ROUND(E52*J52,2)</f>
        <v>0</v>
      </c>
      <c r="L52" s="160">
        <v>21</v>
      </c>
      <c r="M52" s="160">
        <f>G52*(1+L52/100)</f>
        <v>0</v>
      </c>
      <c r="N52" s="160">
        <v>0</v>
      </c>
      <c r="O52" s="160">
        <f>ROUND(E52*N52,2)</f>
        <v>0</v>
      </c>
      <c r="P52" s="160">
        <v>0</v>
      </c>
      <c r="Q52" s="160">
        <f>ROUND(E52*P52,2)</f>
        <v>0</v>
      </c>
      <c r="R52" s="160"/>
      <c r="S52" s="160" t="s">
        <v>188</v>
      </c>
      <c r="T52" s="160" t="s">
        <v>165</v>
      </c>
      <c r="U52" s="160">
        <v>0</v>
      </c>
      <c r="V52" s="160">
        <f>ROUND(E52*U52,2)</f>
        <v>0</v>
      </c>
      <c r="W52" s="160"/>
      <c r="X52" s="160" t="s">
        <v>179</v>
      </c>
      <c r="Y52" s="150"/>
      <c r="Z52" s="150"/>
      <c r="AA52" s="150"/>
      <c r="AB52" s="150"/>
      <c r="AC52" s="150"/>
      <c r="AD52" s="150"/>
      <c r="AE52" s="150"/>
      <c r="AF52" s="150"/>
      <c r="AG52" s="150" t="s">
        <v>236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271" t="s">
        <v>303</v>
      </c>
      <c r="D53" s="272"/>
      <c r="E53" s="272"/>
      <c r="F53" s="272"/>
      <c r="G53" s="272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0"/>
      <c r="Z53" s="150"/>
      <c r="AA53" s="150"/>
      <c r="AB53" s="150"/>
      <c r="AC53" s="150"/>
      <c r="AD53" s="150"/>
      <c r="AE53" s="150"/>
      <c r="AF53" s="150"/>
      <c r="AG53" s="150" t="s">
        <v>304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69">
        <v>23</v>
      </c>
      <c r="B54" s="170" t="s">
        <v>348</v>
      </c>
      <c r="C54" s="184" t="s">
        <v>349</v>
      </c>
      <c r="D54" s="171" t="s">
        <v>302</v>
      </c>
      <c r="E54" s="172">
        <v>1</v>
      </c>
      <c r="F54" s="173"/>
      <c r="G54" s="174">
        <f>ROUND(E54*F54,2)</f>
        <v>0</v>
      </c>
      <c r="H54" s="161"/>
      <c r="I54" s="160">
        <f>ROUND(E54*H54,2)</f>
        <v>0</v>
      </c>
      <c r="J54" s="161"/>
      <c r="K54" s="160">
        <f>ROUND(E54*J54,2)</f>
        <v>0</v>
      </c>
      <c r="L54" s="160">
        <v>21</v>
      </c>
      <c r="M54" s="160">
        <f>G54*(1+L54/100)</f>
        <v>0</v>
      </c>
      <c r="N54" s="160">
        <v>0</v>
      </c>
      <c r="O54" s="160">
        <f>ROUND(E54*N54,2)</f>
        <v>0</v>
      </c>
      <c r="P54" s="160">
        <v>0</v>
      </c>
      <c r="Q54" s="160">
        <f>ROUND(E54*P54,2)</f>
        <v>0</v>
      </c>
      <c r="R54" s="160"/>
      <c r="S54" s="160" t="s">
        <v>188</v>
      </c>
      <c r="T54" s="160" t="s">
        <v>165</v>
      </c>
      <c r="U54" s="160">
        <v>0</v>
      </c>
      <c r="V54" s="160">
        <f>ROUND(E54*U54,2)</f>
        <v>0</v>
      </c>
      <c r="W54" s="160"/>
      <c r="X54" s="160" t="s">
        <v>179</v>
      </c>
      <c r="Y54" s="150"/>
      <c r="Z54" s="150"/>
      <c r="AA54" s="150"/>
      <c r="AB54" s="150"/>
      <c r="AC54" s="150"/>
      <c r="AD54" s="150"/>
      <c r="AE54" s="150"/>
      <c r="AF54" s="150"/>
      <c r="AG54" s="150" t="s">
        <v>236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71" t="s">
        <v>303</v>
      </c>
      <c r="D55" s="272"/>
      <c r="E55" s="272"/>
      <c r="F55" s="272"/>
      <c r="G55" s="272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0"/>
      <c r="Z55" s="150"/>
      <c r="AA55" s="150"/>
      <c r="AB55" s="150"/>
      <c r="AC55" s="150"/>
      <c r="AD55" s="150"/>
      <c r="AE55" s="150"/>
      <c r="AF55" s="150"/>
      <c r="AG55" s="150" t="s">
        <v>304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69">
        <v>24</v>
      </c>
      <c r="B56" s="170" t="s">
        <v>350</v>
      </c>
      <c r="C56" s="184" t="s">
        <v>351</v>
      </c>
      <c r="D56" s="171" t="s">
        <v>302</v>
      </c>
      <c r="E56" s="172">
        <v>3</v>
      </c>
      <c r="F56" s="173"/>
      <c r="G56" s="174">
        <f>ROUND(E56*F56,2)</f>
        <v>0</v>
      </c>
      <c r="H56" s="161"/>
      <c r="I56" s="160">
        <f>ROUND(E56*H56,2)</f>
        <v>0</v>
      </c>
      <c r="J56" s="161"/>
      <c r="K56" s="160">
        <f>ROUND(E56*J56,2)</f>
        <v>0</v>
      </c>
      <c r="L56" s="160">
        <v>21</v>
      </c>
      <c r="M56" s="160">
        <f>G56*(1+L56/100)</f>
        <v>0</v>
      </c>
      <c r="N56" s="160">
        <v>0</v>
      </c>
      <c r="O56" s="160">
        <f>ROUND(E56*N56,2)</f>
        <v>0</v>
      </c>
      <c r="P56" s="160">
        <v>0</v>
      </c>
      <c r="Q56" s="160">
        <f>ROUND(E56*P56,2)</f>
        <v>0</v>
      </c>
      <c r="R56" s="160"/>
      <c r="S56" s="160" t="s">
        <v>188</v>
      </c>
      <c r="T56" s="160" t="s">
        <v>165</v>
      </c>
      <c r="U56" s="160">
        <v>0</v>
      </c>
      <c r="V56" s="160">
        <f>ROUND(E56*U56,2)</f>
        <v>0</v>
      </c>
      <c r="W56" s="160"/>
      <c r="X56" s="160" t="s">
        <v>179</v>
      </c>
      <c r="Y56" s="150"/>
      <c r="Z56" s="150"/>
      <c r="AA56" s="150"/>
      <c r="AB56" s="150"/>
      <c r="AC56" s="150"/>
      <c r="AD56" s="150"/>
      <c r="AE56" s="150"/>
      <c r="AF56" s="150"/>
      <c r="AG56" s="150" t="s">
        <v>236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271" t="s">
        <v>303</v>
      </c>
      <c r="D57" s="272"/>
      <c r="E57" s="272"/>
      <c r="F57" s="272"/>
      <c r="G57" s="272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0"/>
      <c r="Z57" s="150"/>
      <c r="AA57" s="150"/>
      <c r="AB57" s="150"/>
      <c r="AC57" s="150"/>
      <c r="AD57" s="150"/>
      <c r="AE57" s="150"/>
      <c r="AF57" s="150"/>
      <c r="AG57" s="150" t="s">
        <v>304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69">
        <v>25</v>
      </c>
      <c r="B58" s="170" t="s">
        <v>352</v>
      </c>
      <c r="C58" s="184" t="s">
        <v>353</v>
      </c>
      <c r="D58" s="171" t="s">
        <v>302</v>
      </c>
      <c r="E58" s="172">
        <v>3</v>
      </c>
      <c r="F58" s="173"/>
      <c r="G58" s="174">
        <f>ROUND(E58*F58,2)</f>
        <v>0</v>
      </c>
      <c r="H58" s="161"/>
      <c r="I58" s="160">
        <f>ROUND(E58*H58,2)</f>
        <v>0</v>
      </c>
      <c r="J58" s="161"/>
      <c r="K58" s="160">
        <f>ROUND(E58*J58,2)</f>
        <v>0</v>
      </c>
      <c r="L58" s="160">
        <v>21</v>
      </c>
      <c r="M58" s="160">
        <f>G58*(1+L58/100)</f>
        <v>0</v>
      </c>
      <c r="N58" s="160">
        <v>0</v>
      </c>
      <c r="O58" s="160">
        <f>ROUND(E58*N58,2)</f>
        <v>0</v>
      </c>
      <c r="P58" s="160">
        <v>0</v>
      </c>
      <c r="Q58" s="160">
        <f>ROUND(E58*P58,2)</f>
        <v>0</v>
      </c>
      <c r="R58" s="160"/>
      <c r="S58" s="160" t="s">
        <v>188</v>
      </c>
      <c r="T58" s="160" t="s">
        <v>165</v>
      </c>
      <c r="U58" s="160">
        <v>0</v>
      </c>
      <c r="V58" s="160">
        <f>ROUND(E58*U58,2)</f>
        <v>0</v>
      </c>
      <c r="W58" s="160"/>
      <c r="X58" s="160" t="s">
        <v>179</v>
      </c>
      <c r="Y58" s="150"/>
      <c r="Z58" s="150"/>
      <c r="AA58" s="150"/>
      <c r="AB58" s="150"/>
      <c r="AC58" s="150"/>
      <c r="AD58" s="150"/>
      <c r="AE58" s="150"/>
      <c r="AF58" s="150"/>
      <c r="AG58" s="150" t="s">
        <v>236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271" t="s">
        <v>303</v>
      </c>
      <c r="D59" s="272"/>
      <c r="E59" s="272"/>
      <c r="F59" s="272"/>
      <c r="G59" s="272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0"/>
      <c r="Z59" s="150"/>
      <c r="AA59" s="150"/>
      <c r="AB59" s="150"/>
      <c r="AC59" s="150"/>
      <c r="AD59" s="150"/>
      <c r="AE59" s="150"/>
      <c r="AF59" s="150"/>
      <c r="AG59" s="150" t="s">
        <v>304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69">
        <v>26</v>
      </c>
      <c r="B60" s="170" t="s">
        <v>354</v>
      </c>
      <c r="C60" s="184" t="s">
        <v>355</v>
      </c>
      <c r="D60" s="171" t="s">
        <v>302</v>
      </c>
      <c r="E60" s="172">
        <v>30</v>
      </c>
      <c r="F60" s="173"/>
      <c r="G60" s="174">
        <f>ROUND(E60*F60,2)</f>
        <v>0</v>
      </c>
      <c r="H60" s="161"/>
      <c r="I60" s="160">
        <f>ROUND(E60*H60,2)</f>
        <v>0</v>
      </c>
      <c r="J60" s="161"/>
      <c r="K60" s="160">
        <f>ROUND(E60*J60,2)</f>
        <v>0</v>
      </c>
      <c r="L60" s="160">
        <v>21</v>
      </c>
      <c r="M60" s="160">
        <f>G60*(1+L60/100)</f>
        <v>0</v>
      </c>
      <c r="N60" s="160">
        <v>0</v>
      </c>
      <c r="O60" s="160">
        <f>ROUND(E60*N60,2)</f>
        <v>0</v>
      </c>
      <c r="P60" s="160">
        <v>0</v>
      </c>
      <c r="Q60" s="160">
        <f>ROUND(E60*P60,2)</f>
        <v>0</v>
      </c>
      <c r="R60" s="160"/>
      <c r="S60" s="160" t="s">
        <v>188</v>
      </c>
      <c r="T60" s="160" t="s">
        <v>165</v>
      </c>
      <c r="U60" s="160">
        <v>0</v>
      </c>
      <c r="V60" s="160">
        <f>ROUND(E60*U60,2)</f>
        <v>0</v>
      </c>
      <c r="W60" s="160"/>
      <c r="X60" s="160" t="s">
        <v>179</v>
      </c>
      <c r="Y60" s="150"/>
      <c r="Z60" s="150"/>
      <c r="AA60" s="150"/>
      <c r="AB60" s="150"/>
      <c r="AC60" s="150"/>
      <c r="AD60" s="150"/>
      <c r="AE60" s="150"/>
      <c r="AF60" s="150"/>
      <c r="AG60" s="150" t="s">
        <v>236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271" t="s">
        <v>303</v>
      </c>
      <c r="D61" s="272"/>
      <c r="E61" s="272"/>
      <c r="F61" s="272"/>
      <c r="G61" s="272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0"/>
      <c r="Z61" s="150"/>
      <c r="AA61" s="150"/>
      <c r="AB61" s="150"/>
      <c r="AC61" s="150"/>
      <c r="AD61" s="150"/>
      <c r="AE61" s="150"/>
      <c r="AF61" s="150"/>
      <c r="AG61" s="150" t="s">
        <v>304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69">
        <v>27</v>
      </c>
      <c r="B62" s="170" t="s">
        <v>356</v>
      </c>
      <c r="C62" s="184" t="s">
        <v>357</v>
      </c>
      <c r="D62" s="171" t="s">
        <v>302</v>
      </c>
      <c r="E62" s="172">
        <v>2</v>
      </c>
      <c r="F62" s="173"/>
      <c r="G62" s="174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21</v>
      </c>
      <c r="M62" s="160">
        <f>G62*(1+L62/100)</f>
        <v>0</v>
      </c>
      <c r="N62" s="160">
        <v>0</v>
      </c>
      <c r="O62" s="160">
        <f>ROUND(E62*N62,2)</f>
        <v>0</v>
      </c>
      <c r="P62" s="160">
        <v>0</v>
      </c>
      <c r="Q62" s="160">
        <f>ROUND(E62*P62,2)</f>
        <v>0</v>
      </c>
      <c r="R62" s="160"/>
      <c r="S62" s="160" t="s">
        <v>188</v>
      </c>
      <c r="T62" s="160" t="s">
        <v>165</v>
      </c>
      <c r="U62" s="160">
        <v>0</v>
      </c>
      <c r="V62" s="160">
        <f>ROUND(E62*U62,2)</f>
        <v>0</v>
      </c>
      <c r="W62" s="160"/>
      <c r="X62" s="160" t="s">
        <v>179</v>
      </c>
      <c r="Y62" s="150"/>
      <c r="Z62" s="150"/>
      <c r="AA62" s="150"/>
      <c r="AB62" s="150"/>
      <c r="AC62" s="150"/>
      <c r="AD62" s="150"/>
      <c r="AE62" s="150"/>
      <c r="AF62" s="150"/>
      <c r="AG62" s="150" t="s">
        <v>236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271" t="s">
        <v>303</v>
      </c>
      <c r="D63" s="272"/>
      <c r="E63" s="272"/>
      <c r="F63" s="272"/>
      <c r="G63" s="272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0"/>
      <c r="Z63" s="150"/>
      <c r="AA63" s="150"/>
      <c r="AB63" s="150"/>
      <c r="AC63" s="150"/>
      <c r="AD63" s="150"/>
      <c r="AE63" s="150"/>
      <c r="AF63" s="150"/>
      <c r="AG63" s="150" t="s">
        <v>304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69">
        <v>28</v>
      </c>
      <c r="B64" s="170" t="s">
        <v>358</v>
      </c>
      <c r="C64" s="184" t="s">
        <v>359</v>
      </c>
      <c r="D64" s="171" t="s">
        <v>302</v>
      </c>
      <c r="E64" s="172">
        <v>2</v>
      </c>
      <c r="F64" s="173"/>
      <c r="G64" s="174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21</v>
      </c>
      <c r="M64" s="160">
        <f>G64*(1+L64/100)</f>
        <v>0</v>
      </c>
      <c r="N64" s="160">
        <v>0</v>
      </c>
      <c r="O64" s="160">
        <f>ROUND(E64*N64,2)</f>
        <v>0</v>
      </c>
      <c r="P64" s="160">
        <v>0</v>
      </c>
      <c r="Q64" s="160">
        <f>ROUND(E64*P64,2)</f>
        <v>0</v>
      </c>
      <c r="R64" s="160"/>
      <c r="S64" s="160" t="s">
        <v>188</v>
      </c>
      <c r="T64" s="160" t="s">
        <v>165</v>
      </c>
      <c r="U64" s="160">
        <v>0</v>
      </c>
      <c r="V64" s="160">
        <f>ROUND(E64*U64,2)</f>
        <v>0</v>
      </c>
      <c r="W64" s="160"/>
      <c r="X64" s="160" t="s">
        <v>179</v>
      </c>
      <c r="Y64" s="150"/>
      <c r="Z64" s="150"/>
      <c r="AA64" s="150"/>
      <c r="AB64" s="150"/>
      <c r="AC64" s="150"/>
      <c r="AD64" s="150"/>
      <c r="AE64" s="150"/>
      <c r="AF64" s="150"/>
      <c r="AG64" s="150" t="s">
        <v>236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271" t="s">
        <v>303</v>
      </c>
      <c r="D65" s="272"/>
      <c r="E65" s="272"/>
      <c r="F65" s="272"/>
      <c r="G65" s="272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0"/>
      <c r="Z65" s="150"/>
      <c r="AA65" s="150"/>
      <c r="AB65" s="150"/>
      <c r="AC65" s="150"/>
      <c r="AD65" s="150"/>
      <c r="AE65" s="150"/>
      <c r="AF65" s="150"/>
      <c r="AG65" s="150" t="s">
        <v>304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69">
        <v>29</v>
      </c>
      <c r="B66" s="170" t="s">
        <v>360</v>
      </c>
      <c r="C66" s="184" t="s">
        <v>361</v>
      </c>
      <c r="D66" s="171" t="s">
        <v>302</v>
      </c>
      <c r="E66" s="172">
        <v>6</v>
      </c>
      <c r="F66" s="173"/>
      <c r="G66" s="174">
        <f>ROUND(E66*F66,2)</f>
        <v>0</v>
      </c>
      <c r="H66" s="161"/>
      <c r="I66" s="160">
        <f>ROUND(E66*H66,2)</f>
        <v>0</v>
      </c>
      <c r="J66" s="161"/>
      <c r="K66" s="160">
        <f>ROUND(E66*J66,2)</f>
        <v>0</v>
      </c>
      <c r="L66" s="160">
        <v>21</v>
      </c>
      <c r="M66" s="160">
        <f>G66*(1+L66/100)</f>
        <v>0</v>
      </c>
      <c r="N66" s="160">
        <v>0</v>
      </c>
      <c r="O66" s="160">
        <f>ROUND(E66*N66,2)</f>
        <v>0</v>
      </c>
      <c r="P66" s="160">
        <v>0</v>
      </c>
      <c r="Q66" s="160">
        <f>ROUND(E66*P66,2)</f>
        <v>0</v>
      </c>
      <c r="R66" s="160"/>
      <c r="S66" s="160" t="s">
        <v>188</v>
      </c>
      <c r="T66" s="160" t="s">
        <v>165</v>
      </c>
      <c r="U66" s="160">
        <v>0</v>
      </c>
      <c r="V66" s="160">
        <f>ROUND(E66*U66,2)</f>
        <v>0</v>
      </c>
      <c r="W66" s="160"/>
      <c r="X66" s="160" t="s">
        <v>179</v>
      </c>
      <c r="Y66" s="150"/>
      <c r="Z66" s="150"/>
      <c r="AA66" s="150"/>
      <c r="AB66" s="150"/>
      <c r="AC66" s="150"/>
      <c r="AD66" s="150"/>
      <c r="AE66" s="150"/>
      <c r="AF66" s="150"/>
      <c r="AG66" s="150" t="s">
        <v>236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271" t="s">
        <v>303</v>
      </c>
      <c r="D67" s="272"/>
      <c r="E67" s="272"/>
      <c r="F67" s="272"/>
      <c r="G67" s="272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0"/>
      <c r="Z67" s="150"/>
      <c r="AA67" s="150"/>
      <c r="AB67" s="150"/>
      <c r="AC67" s="150"/>
      <c r="AD67" s="150"/>
      <c r="AE67" s="150"/>
      <c r="AF67" s="150"/>
      <c r="AG67" s="150" t="s">
        <v>304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69">
        <v>30</v>
      </c>
      <c r="B68" s="170" t="s">
        <v>362</v>
      </c>
      <c r="C68" s="184" t="s">
        <v>363</v>
      </c>
      <c r="D68" s="171" t="s">
        <v>318</v>
      </c>
      <c r="E68" s="172">
        <v>1</v>
      </c>
      <c r="F68" s="173"/>
      <c r="G68" s="174">
        <f>ROUND(E68*F68,2)</f>
        <v>0</v>
      </c>
      <c r="H68" s="161"/>
      <c r="I68" s="160">
        <f>ROUND(E68*H68,2)</f>
        <v>0</v>
      </c>
      <c r="J68" s="161"/>
      <c r="K68" s="160">
        <f>ROUND(E68*J68,2)</f>
        <v>0</v>
      </c>
      <c r="L68" s="160">
        <v>21</v>
      </c>
      <c r="M68" s="160">
        <f>G68*(1+L68/100)</f>
        <v>0</v>
      </c>
      <c r="N68" s="160">
        <v>0</v>
      </c>
      <c r="O68" s="160">
        <f>ROUND(E68*N68,2)</f>
        <v>0</v>
      </c>
      <c r="P68" s="160">
        <v>0</v>
      </c>
      <c r="Q68" s="160">
        <f>ROUND(E68*P68,2)</f>
        <v>0</v>
      </c>
      <c r="R68" s="160"/>
      <c r="S68" s="160" t="s">
        <v>188</v>
      </c>
      <c r="T68" s="160" t="s">
        <v>165</v>
      </c>
      <c r="U68" s="160">
        <v>0</v>
      </c>
      <c r="V68" s="160">
        <f>ROUND(E68*U68,2)</f>
        <v>0</v>
      </c>
      <c r="W68" s="160"/>
      <c r="X68" s="160" t="s">
        <v>267</v>
      </c>
      <c r="Y68" s="150"/>
      <c r="Z68" s="150"/>
      <c r="AA68" s="150"/>
      <c r="AB68" s="150"/>
      <c r="AC68" s="150"/>
      <c r="AD68" s="150"/>
      <c r="AE68" s="150"/>
      <c r="AF68" s="150"/>
      <c r="AG68" s="150" t="s">
        <v>268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71" t="s">
        <v>319</v>
      </c>
      <c r="D69" s="272"/>
      <c r="E69" s="272"/>
      <c r="F69" s="272"/>
      <c r="G69" s="272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0"/>
      <c r="Z69" s="150"/>
      <c r="AA69" s="150"/>
      <c r="AB69" s="150"/>
      <c r="AC69" s="150"/>
      <c r="AD69" s="150"/>
      <c r="AE69" s="150"/>
      <c r="AF69" s="150"/>
      <c r="AG69" s="150" t="s">
        <v>304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x14ac:dyDescent="0.2">
      <c r="A70" s="163" t="s">
        <v>159</v>
      </c>
      <c r="B70" s="164" t="s">
        <v>114</v>
      </c>
      <c r="C70" s="182" t="s">
        <v>115</v>
      </c>
      <c r="D70" s="165"/>
      <c r="E70" s="166"/>
      <c r="F70" s="167"/>
      <c r="G70" s="168">
        <f>SUMIF(AG71:AG120,"&lt;&gt;NOR",G71:G120)</f>
        <v>0</v>
      </c>
      <c r="H70" s="162"/>
      <c r="I70" s="162">
        <f>SUM(I71:I120)</f>
        <v>0</v>
      </c>
      <c r="J70" s="162"/>
      <c r="K70" s="162">
        <f>SUM(K71:K120)</f>
        <v>0</v>
      </c>
      <c r="L70" s="162"/>
      <c r="M70" s="162">
        <f>SUM(M71:M120)</f>
        <v>0</v>
      </c>
      <c r="N70" s="162"/>
      <c r="O70" s="162">
        <f>SUM(O71:O120)</f>
        <v>0</v>
      </c>
      <c r="P70" s="162"/>
      <c r="Q70" s="162">
        <f>SUM(Q71:Q120)</f>
        <v>0</v>
      </c>
      <c r="R70" s="162"/>
      <c r="S70" s="162"/>
      <c r="T70" s="162"/>
      <c r="U70" s="162"/>
      <c r="V70" s="162">
        <f>SUM(V71:V120)</f>
        <v>0</v>
      </c>
      <c r="W70" s="162"/>
      <c r="X70" s="162"/>
      <c r="AG70" t="s">
        <v>160</v>
      </c>
    </row>
    <row r="71" spans="1:60" ht="22.5" outlineLevel="1" x14ac:dyDescent="0.2">
      <c r="A71" s="169">
        <v>31</v>
      </c>
      <c r="B71" s="170" t="s">
        <v>364</v>
      </c>
      <c r="C71" s="184" t="s">
        <v>365</v>
      </c>
      <c r="D71" s="171" t="s">
        <v>245</v>
      </c>
      <c r="E71" s="172">
        <v>50</v>
      </c>
      <c r="F71" s="173"/>
      <c r="G71" s="174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21</v>
      </c>
      <c r="M71" s="160">
        <f>G71*(1+L71/100)</f>
        <v>0</v>
      </c>
      <c r="N71" s="160">
        <v>0</v>
      </c>
      <c r="O71" s="160">
        <f>ROUND(E71*N71,2)</f>
        <v>0</v>
      </c>
      <c r="P71" s="160">
        <v>0</v>
      </c>
      <c r="Q71" s="160">
        <f>ROUND(E71*P71,2)</f>
        <v>0</v>
      </c>
      <c r="R71" s="160"/>
      <c r="S71" s="160" t="s">
        <v>188</v>
      </c>
      <c r="T71" s="160" t="s">
        <v>165</v>
      </c>
      <c r="U71" s="160">
        <v>0</v>
      </c>
      <c r="V71" s="160">
        <f>ROUND(E71*U71,2)</f>
        <v>0</v>
      </c>
      <c r="W71" s="160"/>
      <c r="X71" s="160" t="s">
        <v>179</v>
      </c>
      <c r="Y71" s="150"/>
      <c r="Z71" s="150"/>
      <c r="AA71" s="150"/>
      <c r="AB71" s="150"/>
      <c r="AC71" s="150"/>
      <c r="AD71" s="150"/>
      <c r="AE71" s="150"/>
      <c r="AF71" s="150"/>
      <c r="AG71" s="150" t="s">
        <v>236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271" t="s">
        <v>303</v>
      </c>
      <c r="D72" s="272"/>
      <c r="E72" s="272"/>
      <c r="F72" s="272"/>
      <c r="G72" s="272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0"/>
      <c r="Z72" s="150"/>
      <c r="AA72" s="150"/>
      <c r="AB72" s="150"/>
      <c r="AC72" s="150"/>
      <c r="AD72" s="150"/>
      <c r="AE72" s="150"/>
      <c r="AF72" s="150"/>
      <c r="AG72" s="150" t="s">
        <v>304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22.5" outlineLevel="1" x14ac:dyDescent="0.2">
      <c r="A73" s="169">
        <v>32</v>
      </c>
      <c r="B73" s="170" t="s">
        <v>366</v>
      </c>
      <c r="C73" s="184" t="s">
        <v>367</v>
      </c>
      <c r="D73" s="171" t="s">
        <v>245</v>
      </c>
      <c r="E73" s="172">
        <v>240</v>
      </c>
      <c r="F73" s="173"/>
      <c r="G73" s="174">
        <f>ROUND(E73*F73,2)</f>
        <v>0</v>
      </c>
      <c r="H73" s="161"/>
      <c r="I73" s="160">
        <f>ROUND(E73*H73,2)</f>
        <v>0</v>
      </c>
      <c r="J73" s="161"/>
      <c r="K73" s="160">
        <f>ROUND(E73*J73,2)</f>
        <v>0</v>
      </c>
      <c r="L73" s="160">
        <v>21</v>
      </c>
      <c r="M73" s="160">
        <f>G73*(1+L73/100)</f>
        <v>0</v>
      </c>
      <c r="N73" s="160">
        <v>0</v>
      </c>
      <c r="O73" s="160">
        <f>ROUND(E73*N73,2)</f>
        <v>0</v>
      </c>
      <c r="P73" s="160">
        <v>0</v>
      </c>
      <c r="Q73" s="160">
        <f>ROUND(E73*P73,2)</f>
        <v>0</v>
      </c>
      <c r="R73" s="160"/>
      <c r="S73" s="160" t="s">
        <v>188</v>
      </c>
      <c r="T73" s="160" t="s">
        <v>165</v>
      </c>
      <c r="U73" s="160">
        <v>0</v>
      </c>
      <c r="V73" s="160">
        <f>ROUND(E73*U73,2)</f>
        <v>0</v>
      </c>
      <c r="W73" s="160"/>
      <c r="X73" s="160" t="s">
        <v>179</v>
      </c>
      <c r="Y73" s="150"/>
      <c r="Z73" s="150"/>
      <c r="AA73" s="150"/>
      <c r="AB73" s="150"/>
      <c r="AC73" s="150"/>
      <c r="AD73" s="150"/>
      <c r="AE73" s="150"/>
      <c r="AF73" s="150"/>
      <c r="AG73" s="150" t="s">
        <v>236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271" t="s">
        <v>303</v>
      </c>
      <c r="D74" s="272"/>
      <c r="E74" s="272"/>
      <c r="F74" s="272"/>
      <c r="G74" s="272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0"/>
      <c r="Z74" s="150"/>
      <c r="AA74" s="150"/>
      <c r="AB74" s="150"/>
      <c r="AC74" s="150"/>
      <c r="AD74" s="150"/>
      <c r="AE74" s="150"/>
      <c r="AF74" s="150"/>
      <c r="AG74" s="150" t="s">
        <v>304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22.5" outlineLevel="1" x14ac:dyDescent="0.2">
      <c r="A75" s="169">
        <v>33</v>
      </c>
      <c r="B75" s="170" t="s">
        <v>368</v>
      </c>
      <c r="C75" s="184" t="s">
        <v>369</v>
      </c>
      <c r="D75" s="171" t="s">
        <v>245</v>
      </c>
      <c r="E75" s="172">
        <v>35</v>
      </c>
      <c r="F75" s="173"/>
      <c r="G75" s="174">
        <f>ROUND(E75*F75,2)</f>
        <v>0</v>
      </c>
      <c r="H75" s="161"/>
      <c r="I75" s="160">
        <f>ROUND(E75*H75,2)</f>
        <v>0</v>
      </c>
      <c r="J75" s="161"/>
      <c r="K75" s="160">
        <f>ROUND(E75*J75,2)</f>
        <v>0</v>
      </c>
      <c r="L75" s="160">
        <v>21</v>
      </c>
      <c r="M75" s="160">
        <f>G75*(1+L75/100)</f>
        <v>0</v>
      </c>
      <c r="N75" s="160">
        <v>0</v>
      </c>
      <c r="O75" s="160">
        <f>ROUND(E75*N75,2)</f>
        <v>0</v>
      </c>
      <c r="P75" s="160">
        <v>0</v>
      </c>
      <c r="Q75" s="160">
        <f>ROUND(E75*P75,2)</f>
        <v>0</v>
      </c>
      <c r="R75" s="160"/>
      <c r="S75" s="160" t="s">
        <v>188</v>
      </c>
      <c r="T75" s="160" t="s">
        <v>165</v>
      </c>
      <c r="U75" s="160">
        <v>0</v>
      </c>
      <c r="V75" s="160">
        <f>ROUND(E75*U75,2)</f>
        <v>0</v>
      </c>
      <c r="W75" s="160"/>
      <c r="X75" s="160" t="s">
        <v>179</v>
      </c>
      <c r="Y75" s="150"/>
      <c r="Z75" s="150"/>
      <c r="AA75" s="150"/>
      <c r="AB75" s="150"/>
      <c r="AC75" s="150"/>
      <c r="AD75" s="150"/>
      <c r="AE75" s="150"/>
      <c r="AF75" s="150"/>
      <c r="AG75" s="150" t="s">
        <v>236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271" t="s">
        <v>303</v>
      </c>
      <c r="D76" s="272"/>
      <c r="E76" s="272"/>
      <c r="F76" s="272"/>
      <c r="G76" s="272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0"/>
      <c r="Z76" s="150"/>
      <c r="AA76" s="150"/>
      <c r="AB76" s="150"/>
      <c r="AC76" s="150"/>
      <c r="AD76" s="150"/>
      <c r="AE76" s="150"/>
      <c r="AF76" s="150"/>
      <c r="AG76" s="150" t="s">
        <v>304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2.5" outlineLevel="1" x14ac:dyDescent="0.2">
      <c r="A77" s="169">
        <v>34</v>
      </c>
      <c r="B77" s="170" t="s">
        <v>370</v>
      </c>
      <c r="C77" s="184" t="s">
        <v>371</v>
      </c>
      <c r="D77" s="171" t="s">
        <v>245</v>
      </c>
      <c r="E77" s="172">
        <v>120</v>
      </c>
      <c r="F77" s="173"/>
      <c r="G77" s="174">
        <f>ROUND(E77*F77,2)</f>
        <v>0</v>
      </c>
      <c r="H77" s="161"/>
      <c r="I77" s="160">
        <f>ROUND(E77*H77,2)</f>
        <v>0</v>
      </c>
      <c r="J77" s="161"/>
      <c r="K77" s="160">
        <f>ROUND(E77*J77,2)</f>
        <v>0</v>
      </c>
      <c r="L77" s="160">
        <v>21</v>
      </c>
      <c r="M77" s="160">
        <f>G77*(1+L77/100)</f>
        <v>0</v>
      </c>
      <c r="N77" s="160">
        <v>0</v>
      </c>
      <c r="O77" s="160">
        <f>ROUND(E77*N77,2)</f>
        <v>0</v>
      </c>
      <c r="P77" s="160">
        <v>0</v>
      </c>
      <c r="Q77" s="160">
        <f>ROUND(E77*P77,2)</f>
        <v>0</v>
      </c>
      <c r="R77" s="160"/>
      <c r="S77" s="160" t="s">
        <v>188</v>
      </c>
      <c r="T77" s="160" t="s">
        <v>165</v>
      </c>
      <c r="U77" s="160">
        <v>0</v>
      </c>
      <c r="V77" s="160">
        <f>ROUND(E77*U77,2)</f>
        <v>0</v>
      </c>
      <c r="W77" s="160"/>
      <c r="X77" s="160" t="s">
        <v>179</v>
      </c>
      <c r="Y77" s="150"/>
      <c r="Z77" s="150"/>
      <c r="AA77" s="150"/>
      <c r="AB77" s="150"/>
      <c r="AC77" s="150"/>
      <c r="AD77" s="150"/>
      <c r="AE77" s="150"/>
      <c r="AF77" s="150"/>
      <c r="AG77" s="150" t="s">
        <v>236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57"/>
      <c r="B78" s="158"/>
      <c r="C78" s="271" t="s">
        <v>303</v>
      </c>
      <c r="D78" s="272"/>
      <c r="E78" s="272"/>
      <c r="F78" s="272"/>
      <c r="G78" s="272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0"/>
      <c r="Z78" s="150"/>
      <c r="AA78" s="150"/>
      <c r="AB78" s="150"/>
      <c r="AC78" s="150"/>
      <c r="AD78" s="150"/>
      <c r="AE78" s="150"/>
      <c r="AF78" s="150"/>
      <c r="AG78" s="150" t="s">
        <v>304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69">
        <v>35</v>
      </c>
      <c r="B79" s="170" t="s">
        <v>372</v>
      </c>
      <c r="C79" s="184" t="s">
        <v>373</v>
      </c>
      <c r="D79" s="171" t="s">
        <v>245</v>
      </c>
      <c r="E79" s="172">
        <v>60</v>
      </c>
      <c r="F79" s="173"/>
      <c r="G79" s="174">
        <f>ROUND(E79*F79,2)</f>
        <v>0</v>
      </c>
      <c r="H79" s="161"/>
      <c r="I79" s="160">
        <f>ROUND(E79*H79,2)</f>
        <v>0</v>
      </c>
      <c r="J79" s="161"/>
      <c r="K79" s="160">
        <f>ROUND(E79*J79,2)</f>
        <v>0</v>
      </c>
      <c r="L79" s="160">
        <v>21</v>
      </c>
      <c r="M79" s="160">
        <f>G79*(1+L79/100)</f>
        <v>0</v>
      </c>
      <c r="N79" s="160">
        <v>0</v>
      </c>
      <c r="O79" s="160">
        <f>ROUND(E79*N79,2)</f>
        <v>0</v>
      </c>
      <c r="P79" s="160">
        <v>0</v>
      </c>
      <c r="Q79" s="160">
        <f>ROUND(E79*P79,2)</f>
        <v>0</v>
      </c>
      <c r="R79" s="160"/>
      <c r="S79" s="160" t="s">
        <v>188</v>
      </c>
      <c r="T79" s="160" t="s">
        <v>165</v>
      </c>
      <c r="U79" s="160">
        <v>0</v>
      </c>
      <c r="V79" s="160">
        <f>ROUND(E79*U79,2)</f>
        <v>0</v>
      </c>
      <c r="W79" s="160"/>
      <c r="X79" s="160" t="s">
        <v>179</v>
      </c>
      <c r="Y79" s="150"/>
      <c r="Z79" s="150"/>
      <c r="AA79" s="150"/>
      <c r="AB79" s="150"/>
      <c r="AC79" s="150"/>
      <c r="AD79" s="150"/>
      <c r="AE79" s="150"/>
      <c r="AF79" s="150"/>
      <c r="AG79" s="150" t="s">
        <v>236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271" t="s">
        <v>303</v>
      </c>
      <c r="D80" s="272"/>
      <c r="E80" s="272"/>
      <c r="F80" s="272"/>
      <c r="G80" s="272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0"/>
      <c r="Z80" s="150"/>
      <c r="AA80" s="150"/>
      <c r="AB80" s="150"/>
      <c r="AC80" s="150"/>
      <c r="AD80" s="150"/>
      <c r="AE80" s="150"/>
      <c r="AF80" s="150"/>
      <c r="AG80" s="150" t="s">
        <v>304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2.5" outlineLevel="1" x14ac:dyDescent="0.2">
      <c r="A81" s="169">
        <v>36</v>
      </c>
      <c r="B81" s="170" t="s">
        <v>374</v>
      </c>
      <c r="C81" s="184" t="s">
        <v>375</v>
      </c>
      <c r="D81" s="171" t="s">
        <v>245</v>
      </c>
      <c r="E81" s="172">
        <v>30</v>
      </c>
      <c r="F81" s="173"/>
      <c r="G81" s="174">
        <f>ROUND(E81*F81,2)</f>
        <v>0</v>
      </c>
      <c r="H81" s="161"/>
      <c r="I81" s="160">
        <f>ROUND(E81*H81,2)</f>
        <v>0</v>
      </c>
      <c r="J81" s="161"/>
      <c r="K81" s="160">
        <f>ROUND(E81*J81,2)</f>
        <v>0</v>
      </c>
      <c r="L81" s="160">
        <v>21</v>
      </c>
      <c r="M81" s="160">
        <f>G81*(1+L81/100)</f>
        <v>0</v>
      </c>
      <c r="N81" s="160">
        <v>0</v>
      </c>
      <c r="O81" s="160">
        <f>ROUND(E81*N81,2)</f>
        <v>0</v>
      </c>
      <c r="P81" s="160">
        <v>0</v>
      </c>
      <c r="Q81" s="160">
        <f>ROUND(E81*P81,2)</f>
        <v>0</v>
      </c>
      <c r="R81" s="160"/>
      <c r="S81" s="160" t="s">
        <v>188</v>
      </c>
      <c r="T81" s="160" t="s">
        <v>165</v>
      </c>
      <c r="U81" s="160">
        <v>0</v>
      </c>
      <c r="V81" s="160">
        <f>ROUND(E81*U81,2)</f>
        <v>0</v>
      </c>
      <c r="W81" s="160"/>
      <c r="X81" s="160" t="s">
        <v>179</v>
      </c>
      <c r="Y81" s="150"/>
      <c r="Z81" s="150"/>
      <c r="AA81" s="150"/>
      <c r="AB81" s="150"/>
      <c r="AC81" s="150"/>
      <c r="AD81" s="150"/>
      <c r="AE81" s="150"/>
      <c r="AF81" s="150"/>
      <c r="AG81" s="150" t="s">
        <v>236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271" t="s">
        <v>303</v>
      </c>
      <c r="D82" s="272"/>
      <c r="E82" s="272"/>
      <c r="F82" s="272"/>
      <c r="G82" s="272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0"/>
      <c r="Z82" s="150"/>
      <c r="AA82" s="150"/>
      <c r="AB82" s="150"/>
      <c r="AC82" s="150"/>
      <c r="AD82" s="150"/>
      <c r="AE82" s="150"/>
      <c r="AF82" s="150"/>
      <c r="AG82" s="150" t="s">
        <v>304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2.5" outlineLevel="1" x14ac:dyDescent="0.2">
      <c r="A83" s="169">
        <v>37</v>
      </c>
      <c r="B83" s="170" t="s">
        <v>376</v>
      </c>
      <c r="C83" s="184" t="s">
        <v>377</v>
      </c>
      <c r="D83" s="171" t="s">
        <v>245</v>
      </c>
      <c r="E83" s="172">
        <v>40</v>
      </c>
      <c r="F83" s="173"/>
      <c r="G83" s="174">
        <f>ROUND(E83*F83,2)</f>
        <v>0</v>
      </c>
      <c r="H83" s="161"/>
      <c r="I83" s="160">
        <f>ROUND(E83*H83,2)</f>
        <v>0</v>
      </c>
      <c r="J83" s="161"/>
      <c r="K83" s="160">
        <f>ROUND(E83*J83,2)</f>
        <v>0</v>
      </c>
      <c r="L83" s="160">
        <v>21</v>
      </c>
      <c r="M83" s="160">
        <f>G83*(1+L83/100)</f>
        <v>0</v>
      </c>
      <c r="N83" s="160">
        <v>0</v>
      </c>
      <c r="O83" s="160">
        <f>ROUND(E83*N83,2)</f>
        <v>0</v>
      </c>
      <c r="P83" s="160">
        <v>0</v>
      </c>
      <c r="Q83" s="160">
        <f>ROUND(E83*P83,2)</f>
        <v>0</v>
      </c>
      <c r="R83" s="160"/>
      <c r="S83" s="160" t="s">
        <v>188</v>
      </c>
      <c r="T83" s="160" t="s">
        <v>165</v>
      </c>
      <c r="U83" s="160">
        <v>0</v>
      </c>
      <c r="V83" s="160">
        <f>ROUND(E83*U83,2)</f>
        <v>0</v>
      </c>
      <c r="W83" s="160"/>
      <c r="X83" s="160" t="s">
        <v>179</v>
      </c>
      <c r="Y83" s="150"/>
      <c r="Z83" s="150"/>
      <c r="AA83" s="150"/>
      <c r="AB83" s="150"/>
      <c r="AC83" s="150"/>
      <c r="AD83" s="150"/>
      <c r="AE83" s="150"/>
      <c r="AF83" s="150"/>
      <c r="AG83" s="150" t="s">
        <v>236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271" t="s">
        <v>303</v>
      </c>
      <c r="D84" s="272"/>
      <c r="E84" s="272"/>
      <c r="F84" s="272"/>
      <c r="G84" s="272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0"/>
      <c r="Z84" s="150"/>
      <c r="AA84" s="150"/>
      <c r="AB84" s="150"/>
      <c r="AC84" s="150"/>
      <c r="AD84" s="150"/>
      <c r="AE84" s="150"/>
      <c r="AF84" s="150"/>
      <c r="AG84" s="150" t="s">
        <v>304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ht="22.5" outlineLevel="1" x14ac:dyDescent="0.2">
      <c r="A85" s="169">
        <v>38</v>
      </c>
      <c r="B85" s="170" t="s">
        <v>378</v>
      </c>
      <c r="C85" s="184" t="s">
        <v>379</v>
      </c>
      <c r="D85" s="171" t="s">
        <v>245</v>
      </c>
      <c r="E85" s="172">
        <v>35</v>
      </c>
      <c r="F85" s="173"/>
      <c r="G85" s="174">
        <f>ROUND(E85*F85,2)</f>
        <v>0</v>
      </c>
      <c r="H85" s="161"/>
      <c r="I85" s="160">
        <f>ROUND(E85*H85,2)</f>
        <v>0</v>
      </c>
      <c r="J85" s="161"/>
      <c r="K85" s="160">
        <f>ROUND(E85*J85,2)</f>
        <v>0</v>
      </c>
      <c r="L85" s="160">
        <v>21</v>
      </c>
      <c r="M85" s="160">
        <f>G85*(1+L85/100)</f>
        <v>0</v>
      </c>
      <c r="N85" s="160">
        <v>0</v>
      </c>
      <c r="O85" s="160">
        <f>ROUND(E85*N85,2)</f>
        <v>0</v>
      </c>
      <c r="P85" s="160">
        <v>0</v>
      </c>
      <c r="Q85" s="160">
        <f>ROUND(E85*P85,2)</f>
        <v>0</v>
      </c>
      <c r="R85" s="160"/>
      <c r="S85" s="160" t="s">
        <v>188</v>
      </c>
      <c r="T85" s="160" t="s">
        <v>165</v>
      </c>
      <c r="U85" s="160">
        <v>0</v>
      </c>
      <c r="V85" s="160">
        <f>ROUND(E85*U85,2)</f>
        <v>0</v>
      </c>
      <c r="W85" s="160"/>
      <c r="X85" s="160" t="s">
        <v>179</v>
      </c>
      <c r="Y85" s="150"/>
      <c r="Z85" s="150"/>
      <c r="AA85" s="150"/>
      <c r="AB85" s="150"/>
      <c r="AC85" s="150"/>
      <c r="AD85" s="150"/>
      <c r="AE85" s="150"/>
      <c r="AF85" s="150"/>
      <c r="AG85" s="150" t="s">
        <v>236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57"/>
      <c r="B86" s="158"/>
      <c r="C86" s="271" t="s">
        <v>303</v>
      </c>
      <c r="D86" s="272"/>
      <c r="E86" s="272"/>
      <c r="F86" s="272"/>
      <c r="G86" s="272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0"/>
      <c r="Z86" s="150"/>
      <c r="AA86" s="150"/>
      <c r="AB86" s="150"/>
      <c r="AC86" s="150"/>
      <c r="AD86" s="150"/>
      <c r="AE86" s="150"/>
      <c r="AF86" s="150"/>
      <c r="AG86" s="150" t="s">
        <v>304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ht="22.5" outlineLevel="1" x14ac:dyDescent="0.2">
      <c r="A87" s="169">
        <v>39</v>
      </c>
      <c r="B87" s="170" t="s">
        <v>380</v>
      </c>
      <c r="C87" s="184" t="s">
        <v>381</v>
      </c>
      <c r="D87" s="171" t="s">
        <v>302</v>
      </c>
      <c r="E87" s="172">
        <v>80</v>
      </c>
      <c r="F87" s="173"/>
      <c r="G87" s="174">
        <f>ROUND(E87*F87,2)</f>
        <v>0</v>
      </c>
      <c r="H87" s="161"/>
      <c r="I87" s="160">
        <f>ROUND(E87*H87,2)</f>
        <v>0</v>
      </c>
      <c r="J87" s="161"/>
      <c r="K87" s="160">
        <f>ROUND(E87*J87,2)</f>
        <v>0</v>
      </c>
      <c r="L87" s="160">
        <v>21</v>
      </c>
      <c r="M87" s="160">
        <f>G87*(1+L87/100)</f>
        <v>0</v>
      </c>
      <c r="N87" s="160">
        <v>0</v>
      </c>
      <c r="O87" s="160">
        <f>ROUND(E87*N87,2)</f>
        <v>0</v>
      </c>
      <c r="P87" s="160">
        <v>0</v>
      </c>
      <c r="Q87" s="160">
        <f>ROUND(E87*P87,2)</f>
        <v>0</v>
      </c>
      <c r="R87" s="160"/>
      <c r="S87" s="160" t="s">
        <v>188</v>
      </c>
      <c r="T87" s="160" t="s">
        <v>165</v>
      </c>
      <c r="U87" s="160">
        <v>0</v>
      </c>
      <c r="V87" s="160">
        <f>ROUND(E87*U87,2)</f>
        <v>0</v>
      </c>
      <c r="W87" s="160"/>
      <c r="X87" s="160" t="s">
        <v>179</v>
      </c>
      <c r="Y87" s="150"/>
      <c r="Z87" s="150"/>
      <c r="AA87" s="150"/>
      <c r="AB87" s="150"/>
      <c r="AC87" s="150"/>
      <c r="AD87" s="150"/>
      <c r="AE87" s="150"/>
      <c r="AF87" s="150"/>
      <c r="AG87" s="150" t="s">
        <v>236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271" t="s">
        <v>319</v>
      </c>
      <c r="D88" s="272"/>
      <c r="E88" s="272"/>
      <c r="F88" s="272"/>
      <c r="G88" s="272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0"/>
      <c r="Z88" s="150"/>
      <c r="AA88" s="150"/>
      <c r="AB88" s="150"/>
      <c r="AC88" s="150"/>
      <c r="AD88" s="150"/>
      <c r="AE88" s="150"/>
      <c r="AF88" s="150"/>
      <c r="AG88" s="150" t="s">
        <v>304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22.5" outlineLevel="1" x14ac:dyDescent="0.2">
      <c r="A89" s="169">
        <v>40</v>
      </c>
      <c r="B89" s="170" t="s">
        <v>382</v>
      </c>
      <c r="C89" s="184" t="s">
        <v>383</v>
      </c>
      <c r="D89" s="171" t="s">
        <v>302</v>
      </c>
      <c r="E89" s="172">
        <v>20</v>
      </c>
      <c r="F89" s="173"/>
      <c r="G89" s="174">
        <f>ROUND(E89*F89,2)</f>
        <v>0</v>
      </c>
      <c r="H89" s="161"/>
      <c r="I89" s="160">
        <f>ROUND(E89*H89,2)</f>
        <v>0</v>
      </c>
      <c r="J89" s="161"/>
      <c r="K89" s="160">
        <f>ROUND(E89*J89,2)</f>
        <v>0</v>
      </c>
      <c r="L89" s="160">
        <v>21</v>
      </c>
      <c r="M89" s="160">
        <f>G89*(1+L89/100)</f>
        <v>0</v>
      </c>
      <c r="N89" s="160">
        <v>0</v>
      </c>
      <c r="O89" s="160">
        <f>ROUND(E89*N89,2)</f>
        <v>0</v>
      </c>
      <c r="P89" s="160">
        <v>0</v>
      </c>
      <c r="Q89" s="160">
        <f>ROUND(E89*P89,2)</f>
        <v>0</v>
      </c>
      <c r="R89" s="160"/>
      <c r="S89" s="160" t="s">
        <v>188</v>
      </c>
      <c r="T89" s="160" t="s">
        <v>165</v>
      </c>
      <c r="U89" s="160">
        <v>0</v>
      </c>
      <c r="V89" s="160">
        <f>ROUND(E89*U89,2)</f>
        <v>0</v>
      </c>
      <c r="W89" s="160"/>
      <c r="X89" s="160" t="s">
        <v>179</v>
      </c>
      <c r="Y89" s="150"/>
      <c r="Z89" s="150"/>
      <c r="AA89" s="150"/>
      <c r="AB89" s="150"/>
      <c r="AC89" s="150"/>
      <c r="AD89" s="150"/>
      <c r="AE89" s="150"/>
      <c r="AF89" s="150"/>
      <c r="AG89" s="150" t="s">
        <v>236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271" t="s">
        <v>319</v>
      </c>
      <c r="D90" s="272"/>
      <c r="E90" s="272"/>
      <c r="F90" s="272"/>
      <c r="G90" s="272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0"/>
      <c r="Z90" s="150"/>
      <c r="AA90" s="150"/>
      <c r="AB90" s="150"/>
      <c r="AC90" s="150"/>
      <c r="AD90" s="150"/>
      <c r="AE90" s="150"/>
      <c r="AF90" s="150"/>
      <c r="AG90" s="150" t="s">
        <v>304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69">
        <v>41</v>
      </c>
      <c r="B91" s="170" t="s">
        <v>384</v>
      </c>
      <c r="C91" s="184" t="s">
        <v>385</v>
      </c>
      <c r="D91" s="171" t="s">
        <v>302</v>
      </c>
      <c r="E91" s="172">
        <v>1</v>
      </c>
      <c r="F91" s="173"/>
      <c r="G91" s="174">
        <f>ROUND(E91*F91,2)</f>
        <v>0</v>
      </c>
      <c r="H91" s="161"/>
      <c r="I91" s="160">
        <f>ROUND(E91*H91,2)</f>
        <v>0</v>
      </c>
      <c r="J91" s="161"/>
      <c r="K91" s="160">
        <f>ROUND(E91*J91,2)</f>
        <v>0</v>
      </c>
      <c r="L91" s="160">
        <v>21</v>
      </c>
      <c r="M91" s="160">
        <f>G91*(1+L91/100)</f>
        <v>0</v>
      </c>
      <c r="N91" s="160">
        <v>0</v>
      </c>
      <c r="O91" s="160">
        <f>ROUND(E91*N91,2)</f>
        <v>0</v>
      </c>
      <c r="P91" s="160">
        <v>0</v>
      </c>
      <c r="Q91" s="160">
        <f>ROUND(E91*P91,2)</f>
        <v>0</v>
      </c>
      <c r="R91" s="160"/>
      <c r="S91" s="160" t="s">
        <v>188</v>
      </c>
      <c r="T91" s="160" t="s">
        <v>165</v>
      </c>
      <c r="U91" s="160">
        <v>0</v>
      </c>
      <c r="V91" s="160">
        <f>ROUND(E91*U91,2)</f>
        <v>0</v>
      </c>
      <c r="W91" s="160"/>
      <c r="X91" s="160" t="s">
        <v>179</v>
      </c>
      <c r="Y91" s="150"/>
      <c r="Z91" s="150"/>
      <c r="AA91" s="150"/>
      <c r="AB91" s="150"/>
      <c r="AC91" s="150"/>
      <c r="AD91" s="150"/>
      <c r="AE91" s="150"/>
      <c r="AF91" s="150"/>
      <c r="AG91" s="150" t="s">
        <v>236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271" t="s">
        <v>303</v>
      </c>
      <c r="D92" s="272"/>
      <c r="E92" s="272"/>
      <c r="F92" s="272"/>
      <c r="G92" s="272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0"/>
      <c r="Z92" s="150"/>
      <c r="AA92" s="150"/>
      <c r="AB92" s="150"/>
      <c r="AC92" s="150"/>
      <c r="AD92" s="150"/>
      <c r="AE92" s="150"/>
      <c r="AF92" s="150"/>
      <c r="AG92" s="150" t="s">
        <v>304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69">
        <v>42</v>
      </c>
      <c r="B93" s="170" t="s">
        <v>386</v>
      </c>
      <c r="C93" s="184" t="s">
        <v>387</v>
      </c>
      <c r="D93" s="171" t="s">
        <v>302</v>
      </c>
      <c r="E93" s="172">
        <v>16</v>
      </c>
      <c r="F93" s="173"/>
      <c r="G93" s="174">
        <f>ROUND(E93*F93,2)</f>
        <v>0</v>
      </c>
      <c r="H93" s="161"/>
      <c r="I93" s="160">
        <f>ROUND(E93*H93,2)</f>
        <v>0</v>
      </c>
      <c r="J93" s="161"/>
      <c r="K93" s="160">
        <f>ROUND(E93*J93,2)</f>
        <v>0</v>
      </c>
      <c r="L93" s="160">
        <v>21</v>
      </c>
      <c r="M93" s="160">
        <f>G93*(1+L93/100)</f>
        <v>0</v>
      </c>
      <c r="N93" s="160">
        <v>0</v>
      </c>
      <c r="O93" s="160">
        <f>ROUND(E93*N93,2)</f>
        <v>0</v>
      </c>
      <c r="P93" s="160">
        <v>0</v>
      </c>
      <c r="Q93" s="160">
        <f>ROUND(E93*P93,2)</f>
        <v>0</v>
      </c>
      <c r="R93" s="160"/>
      <c r="S93" s="160" t="s">
        <v>188</v>
      </c>
      <c r="T93" s="160" t="s">
        <v>165</v>
      </c>
      <c r="U93" s="160">
        <v>0</v>
      </c>
      <c r="V93" s="160">
        <f>ROUND(E93*U93,2)</f>
        <v>0</v>
      </c>
      <c r="W93" s="160"/>
      <c r="X93" s="160" t="s">
        <v>179</v>
      </c>
      <c r="Y93" s="150"/>
      <c r="Z93" s="150"/>
      <c r="AA93" s="150"/>
      <c r="AB93" s="150"/>
      <c r="AC93" s="150"/>
      <c r="AD93" s="150"/>
      <c r="AE93" s="150"/>
      <c r="AF93" s="150"/>
      <c r="AG93" s="150" t="s">
        <v>236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271" t="s">
        <v>303</v>
      </c>
      <c r="D94" s="272"/>
      <c r="E94" s="272"/>
      <c r="F94" s="272"/>
      <c r="G94" s="272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0"/>
      <c r="Z94" s="150"/>
      <c r="AA94" s="150"/>
      <c r="AB94" s="150"/>
      <c r="AC94" s="150"/>
      <c r="AD94" s="150"/>
      <c r="AE94" s="150"/>
      <c r="AF94" s="150"/>
      <c r="AG94" s="150" t="s">
        <v>304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 x14ac:dyDescent="0.2">
      <c r="A95" s="169">
        <v>43</v>
      </c>
      <c r="B95" s="170" t="s">
        <v>388</v>
      </c>
      <c r="C95" s="184" t="s">
        <v>389</v>
      </c>
      <c r="D95" s="171" t="s">
        <v>302</v>
      </c>
      <c r="E95" s="172">
        <v>16</v>
      </c>
      <c r="F95" s="173"/>
      <c r="G95" s="174">
        <f>ROUND(E95*F95,2)</f>
        <v>0</v>
      </c>
      <c r="H95" s="161"/>
      <c r="I95" s="160">
        <f>ROUND(E95*H95,2)</f>
        <v>0</v>
      </c>
      <c r="J95" s="161"/>
      <c r="K95" s="160">
        <f>ROUND(E95*J95,2)</f>
        <v>0</v>
      </c>
      <c r="L95" s="160">
        <v>21</v>
      </c>
      <c r="M95" s="160">
        <f>G95*(1+L95/100)</f>
        <v>0</v>
      </c>
      <c r="N95" s="160">
        <v>0</v>
      </c>
      <c r="O95" s="160">
        <f>ROUND(E95*N95,2)</f>
        <v>0</v>
      </c>
      <c r="P95" s="160">
        <v>0</v>
      </c>
      <c r="Q95" s="160">
        <f>ROUND(E95*P95,2)</f>
        <v>0</v>
      </c>
      <c r="R95" s="160"/>
      <c r="S95" s="160" t="s">
        <v>188</v>
      </c>
      <c r="T95" s="160" t="s">
        <v>165</v>
      </c>
      <c r="U95" s="160">
        <v>0</v>
      </c>
      <c r="V95" s="160">
        <f>ROUND(E95*U95,2)</f>
        <v>0</v>
      </c>
      <c r="W95" s="160"/>
      <c r="X95" s="160" t="s">
        <v>179</v>
      </c>
      <c r="Y95" s="150"/>
      <c r="Z95" s="150"/>
      <c r="AA95" s="150"/>
      <c r="AB95" s="150"/>
      <c r="AC95" s="150"/>
      <c r="AD95" s="150"/>
      <c r="AE95" s="150"/>
      <c r="AF95" s="150"/>
      <c r="AG95" s="150" t="s">
        <v>236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271" t="s">
        <v>303</v>
      </c>
      <c r="D96" s="272"/>
      <c r="E96" s="272"/>
      <c r="F96" s="272"/>
      <c r="G96" s="272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0"/>
      <c r="Z96" s="150"/>
      <c r="AA96" s="150"/>
      <c r="AB96" s="150"/>
      <c r="AC96" s="150"/>
      <c r="AD96" s="150"/>
      <c r="AE96" s="150"/>
      <c r="AF96" s="150"/>
      <c r="AG96" s="150" t="s">
        <v>304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2.5" outlineLevel="1" x14ac:dyDescent="0.2">
      <c r="A97" s="169">
        <v>44</v>
      </c>
      <c r="B97" s="170" t="s">
        <v>390</v>
      </c>
      <c r="C97" s="184" t="s">
        <v>391</v>
      </c>
      <c r="D97" s="171" t="s">
        <v>245</v>
      </c>
      <c r="E97" s="172">
        <v>30</v>
      </c>
      <c r="F97" s="173"/>
      <c r="G97" s="174">
        <f>ROUND(E97*F97,2)</f>
        <v>0</v>
      </c>
      <c r="H97" s="161"/>
      <c r="I97" s="160">
        <f>ROUND(E97*H97,2)</f>
        <v>0</v>
      </c>
      <c r="J97" s="161"/>
      <c r="K97" s="160">
        <f>ROUND(E97*J97,2)</f>
        <v>0</v>
      </c>
      <c r="L97" s="160">
        <v>21</v>
      </c>
      <c r="M97" s="160">
        <f>G97*(1+L97/100)</f>
        <v>0</v>
      </c>
      <c r="N97" s="160">
        <v>0</v>
      </c>
      <c r="O97" s="160">
        <f>ROUND(E97*N97,2)</f>
        <v>0</v>
      </c>
      <c r="P97" s="160">
        <v>0</v>
      </c>
      <c r="Q97" s="160">
        <f>ROUND(E97*P97,2)</f>
        <v>0</v>
      </c>
      <c r="R97" s="160"/>
      <c r="S97" s="160" t="s">
        <v>188</v>
      </c>
      <c r="T97" s="160" t="s">
        <v>165</v>
      </c>
      <c r="U97" s="160">
        <v>0</v>
      </c>
      <c r="V97" s="160">
        <f>ROUND(E97*U97,2)</f>
        <v>0</v>
      </c>
      <c r="W97" s="160"/>
      <c r="X97" s="160" t="s">
        <v>179</v>
      </c>
      <c r="Y97" s="150"/>
      <c r="Z97" s="150"/>
      <c r="AA97" s="150"/>
      <c r="AB97" s="150"/>
      <c r="AC97" s="150"/>
      <c r="AD97" s="150"/>
      <c r="AE97" s="150"/>
      <c r="AF97" s="150"/>
      <c r="AG97" s="150" t="s">
        <v>236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271" t="s">
        <v>303</v>
      </c>
      <c r="D98" s="272"/>
      <c r="E98" s="272"/>
      <c r="F98" s="272"/>
      <c r="G98" s="272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0"/>
      <c r="Z98" s="150"/>
      <c r="AA98" s="150"/>
      <c r="AB98" s="150"/>
      <c r="AC98" s="150"/>
      <c r="AD98" s="150"/>
      <c r="AE98" s="150"/>
      <c r="AF98" s="150"/>
      <c r="AG98" s="150" t="s">
        <v>304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22.5" outlineLevel="1" x14ac:dyDescent="0.2">
      <c r="A99" s="169">
        <v>45</v>
      </c>
      <c r="B99" s="170" t="s">
        <v>392</v>
      </c>
      <c r="C99" s="184" t="s">
        <v>393</v>
      </c>
      <c r="D99" s="171" t="s">
        <v>245</v>
      </c>
      <c r="E99" s="172">
        <v>25</v>
      </c>
      <c r="F99" s="173"/>
      <c r="G99" s="174">
        <f>ROUND(E99*F99,2)</f>
        <v>0</v>
      </c>
      <c r="H99" s="161"/>
      <c r="I99" s="160">
        <f>ROUND(E99*H99,2)</f>
        <v>0</v>
      </c>
      <c r="J99" s="161"/>
      <c r="K99" s="160">
        <f>ROUND(E99*J99,2)</f>
        <v>0</v>
      </c>
      <c r="L99" s="160">
        <v>21</v>
      </c>
      <c r="M99" s="160">
        <f>G99*(1+L99/100)</f>
        <v>0</v>
      </c>
      <c r="N99" s="160">
        <v>0</v>
      </c>
      <c r="O99" s="160">
        <f>ROUND(E99*N99,2)</f>
        <v>0</v>
      </c>
      <c r="P99" s="160">
        <v>0</v>
      </c>
      <c r="Q99" s="160">
        <f>ROUND(E99*P99,2)</f>
        <v>0</v>
      </c>
      <c r="R99" s="160"/>
      <c r="S99" s="160" t="s">
        <v>188</v>
      </c>
      <c r="T99" s="160" t="s">
        <v>165</v>
      </c>
      <c r="U99" s="160">
        <v>0</v>
      </c>
      <c r="V99" s="160">
        <f>ROUND(E99*U99,2)</f>
        <v>0</v>
      </c>
      <c r="W99" s="160"/>
      <c r="X99" s="160" t="s">
        <v>179</v>
      </c>
      <c r="Y99" s="150"/>
      <c r="Z99" s="150"/>
      <c r="AA99" s="150"/>
      <c r="AB99" s="150"/>
      <c r="AC99" s="150"/>
      <c r="AD99" s="150"/>
      <c r="AE99" s="150"/>
      <c r="AF99" s="150"/>
      <c r="AG99" s="150" t="s">
        <v>236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271" t="s">
        <v>303</v>
      </c>
      <c r="D100" s="272"/>
      <c r="E100" s="272"/>
      <c r="F100" s="272"/>
      <c r="G100" s="272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304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ht="22.5" outlineLevel="1" x14ac:dyDescent="0.2">
      <c r="A101" s="169">
        <v>46</v>
      </c>
      <c r="B101" s="170" t="s">
        <v>394</v>
      </c>
      <c r="C101" s="184" t="s">
        <v>395</v>
      </c>
      <c r="D101" s="171" t="s">
        <v>245</v>
      </c>
      <c r="E101" s="172">
        <v>5</v>
      </c>
      <c r="F101" s="173"/>
      <c r="G101" s="174">
        <f>ROUND(E101*F101,2)</f>
        <v>0</v>
      </c>
      <c r="H101" s="161"/>
      <c r="I101" s="160">
        <f>ROUND(E101*H101,2)</f>
        <v>0</v>
      </c>
      <c r="J101" s="161"/>
      <c r="K101" s="160">
        <f>ROUND(E101*J101,2)</f>
        <v>0</v>
      </c>
      <c r="L101" s="160">
        <v>21</v>
      </c>
      <c r="M101" s="160">
        <f>G101*(1+L101/100)</f>
        <v>0</v>
      </c>
      <c r="N101" s="160">
        <v>0</v>
      </c>
      <c r="O101" s="160">
        <f>ROUND(E101*N101,2)</f>
        <v>0</v>
      </c>
      <c r="P101" s="160">
        <v>0</v>
      </c>
      <c r="Q101" s="160">
        <f>ROUND(E101*P101,2)</f>
        <v>0</v>
      </c>
      <c r="R101" s="160"/>
      <c r="S101" s="160" t="s">
        <v>188</v>
      </c>
      <c r="T101" s="160" t="s">
        <v>165</v>
      </c>
      <c r="U101" s="160">
        <v>0</v>
      </c>
      <c r="V101" s="160">
        <f>ROUND(E101*U101,2)</f>
        <v>0</v>
      </c>
      <c r="W101" s="160"/>
      <c r="X101" s="160" t="s">
        <v>179</v>
      </c>
      <c r="Y101" s="150"/>
      <c r="Z101" s="150"/>
      <c r="AA101" s="150"/>
      <c r="AB101" s="150"/>
      <c r="AC101" s="150"/>
      <c r="AD101" s="150"/>
      <c r="AE101" s="150"/>
      <c r="AF101" s="150"/>
      <c r="AG101" s="150" t="s">
        <v>236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271" t="s">
        <v>303</v>
      </c>
      <c r="D102" s="272"/>
      <c r="E102" s="272"/>
      <c r="F102" s="272"/>
      <c r="G102" s="272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304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ht="33.75" outlineLevel="1" x14ac:dyDescent="0.2">
      <c r="A103" s="169">
        <v>47</v>
      </c>
      <c r="B103" s="170" t="s">
        <v>396</v>
      </c>
      <c r="C103" s="184" t="s">
        <v>397</v>
      </c>
      <c r="D103" s="171" t="s">
        <v>245</v>
      </c>
      <c r="E103" s="172">
        <v>20</v>
      </c>
      <c r="F103" s="173"/>
      <c r="G103" s="174">
        <f>ROUND(E103*F103,2)</f>
        <v>0</v>
      </c>
      <c r="H103" s="161"/>
      <c r="I103" s="160">
        <f>ROUND(E103*H103,2)</f>
        <v>0</v>
      </c>
      <c r="J103" s="161"/>
      <c r="K103" s="160">
        <f>ROUND(E103*J103,2)</f>
        <v>0</v>
      </c>
      <c r="L103" s="160">
        <v>21</v>
      </c>
      <c r="M103" s="160">
        <f>G103*(1+L103/100)</f>
        <v>0</v>
      </c>
      <c r="N103" s="160">
        <v>0</v>
      </c>
      <c r="O103" s="160">
        <f>ROUND(E103*N103,2)</f>
        <v>0</v>
      </c>
      <c r="P103" s="160">
        <v>0</v>
      </c>
      <c r="Q103" s="160">
        <f>ROUND(E103*P103,2)</f>
        <v>0</v>
      </c>
      <c r="R103" s="160"/>
      <c r="S103" s="160" t="s">
        <v>188</v>
      </c>
      <c r="T103" s="160" t="s">
        <v>165</v>
      </c>
      <c r="U103" s="160">
        <v>0</v>
      </c>
      <c r="V103" s="160">
        <f>ROUND(E103*U103,2)</f>
        <v>0</v>
      </c>
      <c r="W103" s="160"/>
      <c r="X103" s="160" t="s">
        <v>179</v>
      </c>
      <c r="Y103" s="150"/>
      <c r="Z103" s="150"/>
      <c r="AA103" s="150"/>
      <c r="AB103" s="150"/>
      <c r="AC103" s="150"/>
      <c r="AD103" s="150"/>
      <c r="AE103" s="150"/>
      <c r="AF103" s="150"/>
      <c r="AG103" s="150" t="s">
        <v>236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271" t="s">
        <v>303</v>
      </c>
      <c r="D104" s="272"/>
      <c r="E104" s="272"/>
      <c r="F104" s="272"/>
      <c r="G104" s="272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304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ht="22.5" outlineLevel="1" x14ac:dyDescent="0.2">
      <c r="A105" s="169">
        <v>48</v>
      </c>
      <c r="B105" s="170" t="s">
        <v>398</v>
      </c>
      <c r="C105" s="184" t="s">
        <v>399</v>
      </c>
      <c r="D105" s="171" t="s">
        <v>245</v>
      </c>
      <c r="E105" s="172">
        <v>12</v>
      </c>
      <c r="F105" s="173"/>
      <c r="G105" s="174">
        <f>ROUND(E105*F105,2)</f>
        <v>0</v>
      </c>
      <c r="H105" s="161"/>
      <c r="I105" s="160">
        <f>ROUND(E105*H105,2)</f>
        <v>0</v>
      </c>
      <c r="J105" s="161"/>
      <c r="K105" s="160">
        <f>ROUND(E105*J105,2)</f>
        <v>0</v>
      </c>
      <c r="L105" s="160">
        <v>21</v>
      </c>
      <c r="M105" s="160">
        <f>G105*(1+L105/100)</f>
        <v>0</v>
      </c>
      <c r="N105" s="160">
        <v>0</v>
      </c>
      <c r="O105" s="160">
        <f>ROUND(E105*N105,2)</f>
        <v>0</v>
      </c>
      <c r="P105" s="160">
        <v>0</v>
      </c>
      <c r="Q105" s="160">
        <f>ROUND(E105*P105,2)</f>
        <v>0</v>
      </c>
      <c r="R105" s="160"/>
      <c r="S105" s="160" t="s">
        <v>188</v>
      </c>
      <c r="T105" s="160" t="s">
        <v>165</v>
      </c>
      <c r="U105" s="160">
        <v>0</v>
      </c>
      <c r="V105" s="160">
        <f>ROUND(E105*U105,2)</f>
        <v>0</v>
      </c>
      <c r="W105" s="160"/>
      <c r="X105" s="160" t="s">
        <v>179</v>
      </c>
      <c r="Y105" s="150"/>
      <c r="Z105" s="150"/>
      <c r="AA105" s="150"/>
      <c r="AB105" s="150"/>
      <c r="AC105" s="150"/>
      <c r="AD105" s="150"/>
      <c r="AE105" s="150"/>
      <c r="AF105" s="150"/>
      <c r="AG105" s="150" t="s">
        <v>236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271" t="s">
        <v>303</v>
      </c>
      <c r="D106" s="272"/>
      <c r="E106" s="272"/>
      <c r="F106" s="272"/>
      <c r="G106" s="272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304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ht="22.5" outlineLevel="1" x14ac:dyDescent="0.2">
      <c r="A107" s="169">
        <v>49</v>
      </c>
      <c r="B107" s="170" t="s">
        <v>400</v>
      </c>
      <c r="C107" s="184" t="s">
        <v>401</v>
      </c>
      <c r="D107" s="171" t="s">
        <v>245</v>
      </c>
      <c r="E107" s="172">
        <v>60</v>
      </c>
      <c r="F107" s="173"/>
      <c r="G107" s="174">
        <f>ROUND(E107*F107,2)</f>
        <v>0</v>
      </c>
      <c r="H107" s="161"/>
      <c r="I107" s="160">
        <f>ROUND(E107*H107,2)</f>
        <v>0</v>
      </c>
      <c r="J107" s="161"/>
      <c r="K107" s="160">
        <f>ROUND(E107*J107,2)</f>
        <v>0</v>
      </c>
      <c r="L107" s="160">
        <v>21</v>
      </c>
      <c r="M107" s="160">
        <f>G107*(1+L107/100)</f>
        <v>0</v>
      </c>
      <c r="N107" s="160">
        <v>0</v>
      </c>
      <c r="O107" s="160">
        <f>ROUND(E107*N107,2)</f>
        <v>0</v>
      </c>
      <c r="P107" s="160">
        <v>0</v>
      </c>
      <c r="Q107" s="160">
        <f>ROUND(E107*P107,2)</f>
        <v>0</v>
      </c>
      <c r="R107" s="160"/>
      <c r="S107" s="160" t="s">
        <v>188</v>
      </c>
      <c r="T107" s="160" t="s">
        <v>165</v>
      </c>
      <c r="U107" s="160">
        <v>0</v>
      </c>
      <c r="V107" s="160">
        <f>ROUND(E107*U107,2)</f>
        <v>0</v>
      </c>
      <c r="W107" s="160"/>
      <c r="X107" s="160" t="s">
        <v>179</v>
      </c>
      <c r="Y107" s="150"/>
      <c r="Z107" s="150"/>
      <c r="AA107" s="150"/>
      <c r="AB107" s="150"/>
      <c r="AC107" s="150"/>
      <c r="AD107" s="150"/>
      <c r="AE107" s="150"/>
      <c r="AF107" s="150"/>
      <c r="AG107" s="150" t="s">
        <v>236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271" t="s">
        <v>303</v>
      </c>
      <c r="D108" s="272"/>
      <c r="E108" s="272"/>
      <c r="F108" s="272"/>
      <c r="G108" s="272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304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69">
        <v>50</v>
      </c>
      <c r="B109" s="170" t="s">
        <v>402</v>
      </c>
      <c r="C109" s="184" t="s">
        <v>403</v>
      </c>
      <c r="D109" s="171" t="s">
        <v>302</v>
      </c>
      <c r="E109" s="172">
        <v>1</v>
      </c>
      <c r="F109" s="173"/>
      <c r="G109" s="174">
        <f>ROUND(E109*F109,2)</f>
        <v>0</v>
      </c>
      <c r="H109" s="161"/>
      <c r="I109" s="160">
        <f>ROUND(E109*H109,2)</f>
        <v>0</v>
      </c>
      <c r="J109" s="161"/>
      <c r="K109" s="160">
        <f>ROUND(E109*J109,2)</f>
        <v>0</v>
      </c>
      <c r="L109" s="160">
        <v>21</v>
      </c>
      <c r="M109" s="160">
        <f>G109*(1+L109/100)</f>
        <v>0</v>
      </c>
      <c r="N109" s="160">
        <v>0</v>
      </c>
      <c r="O109" s="160">
        <f>ROUND(E109*N109,2)</f>
        <v>0</v>
      </c>
      <c r="P109" s="160">
        <v>0</v>
      </c>
      <c r="Q109" s="160">
        <f>ROUND(E109*P109,2)</f>
        <v>0</v>
      </c>
      <c r="R109" s="160"/>
      <c r="S109" s="160" t="s">
        <v>188</v>
      </c>
      <c r="T109" s="160" t="s">
        <v>165</v>
      </c>
      <c r="U109" s="160">
        <v>0</v>
      </c>
      <c r="V109" s="160">
        <f>ROUND(E109*U109,2)</f>
        <v>0</v>
      </c>
      <c r="W109" s="160"/>
      <c r="X109" s="160" t="s">
        <v>179</v>
      </c>
      <c r="Y109" s="150"/>
      <c r="Z109" s="150"/>
      <c r="AA109" s="150"/>
      <c r="AB109" s="150"/>
      <c r="AC109" s="150"/>
      <c r="AD109" s="150"/>
      <c r="AE109" s="150"/>
      <c r="AF109" s="150"/>
      <c r="AG109" s="150" t="s">
        <v>236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271" t="s">
        <v>303</v>
      </c>
      <c r="D110" s="272"/>
      <c r="E110" s="272"/>
      <c r="F110" s="272"/>
      <c r="G110" s="272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304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ht="22.5" outlineLevel="1" x14ac:dyDescent="0.2">
      <c r="A111" s="169">
        <v>51</v>
      </c>
      <c r="B111" s="170" t="s">
        <v>404</v>
      </c>
      <c r="C111" s="184" t="s">
        <v>405</v>
      </c>
      <c r="D111" s="171" t="s">
        <v>302</v>
      </c>
      <c r="E111" s="172">
        <v>2</v>
      </c>
      <c r="F111" s="173"/>
      <c r="G111" s="174">
        <f>ROUND(E111*F111,2)</f>
        <v>0</v>
      </c>
      <c r="H111" s="161"/>
      <c r="I111" s="160">
        <f>ROUND(E111*H111,2)</f>
        <v>0</v>
      </c>
      <c r="J111" s="161"/>
      <c r="K111" s="160">
        <f>ROUND(E111*J111,2)</f>
        <v>0</v>
      </c>
      <c r="L111" s="160">
        <v>21</v>
      </c>
      <c r="M111" s="160">
        <f>G111*(1+L111/100)</f>
        <v>0</v>
      </c>
      <c r="N111" s="160">
        <v>0</v>
      </c>
      <c r="O111" s="160">
        <f>ROUND(E111*N111,2)</f>
        <v>0</v>
      </c>
      <c r="P111" s="160">
        <v>0</v>
      </c>
      <c r="Q111" s="160">
        <f>ROUND(E111*P111,2)</f>
        <v>0</v>
      </c>
      <c r="R111" s="160"/>
      <c r="S111" s="160" t="s">
        <v>188</v>
      </c>
      <c r="T111" s="160" t="s">
        <v>165</v>
      </c>
      <c r="U111" s="160">
        <v>0</v>
      </c>
      <c r="V111" s="160">
        <f>ROUND(E111*U111,2)</f>
        <v>0</v>
      </c>
      <c r="W111" s="160"/>
      <c r="X111" s="160" t="s">
        <v>179</v>
      </c>
      <c r="Y111" s="150"/>
      <c r="Z111" s="150"/>
      <c r="AA111" s="150"/>
      <c r="AB111" s="150"/>
      <c r="AC111" s="150"/>
      <c r="AD111" s="150"/>
      <c r="AE111" s="150"/>
      <c r="AF111" s="150"/>
      <c r="AG111" s="150" t="s">
        <v>236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271" t="s">
        <v>303</v>
      </c>
      <c r="D112" s="272"/>
      <c r="E112" s="272"/>
      <c r="F112" s="272"/>
      <c r="G112" s="272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304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ht="22.5" outlineLevel="1" x14ac:dyDescent="0.2">
      <c r="A113" s="169">
        <v>52</v>
      </c>
      <c r="B113" s="170" t="s">
        <v>406</v>
      </c>
      <c r="C113" s="184" t="s">
        <v>407</v>
      </c>
      <c r="D113" s="171" t="s">
        <v>302</v>
      </c>
      <c r="E113" s="172">
        <v>10</v>
      </c>
      <c r="F113" s="173"/>
      <c r="G113" s="174">
        <f>ROUND(E113*F113,2)</f>
        <v>0</v>
      </c>
      <c r="H113" s="161"/>
      <c r="I113" s="160">
        <f>ROUND(E113*H113,2)</f>
        <v>0</v>
      </c>
      <c r="J113" s="161"/>
      <c r="K113" s="160">
        <f>ROUND(E113*J113,2)</f>
        <v>0</v>
      </c>
      <c r="L113" s="160">
        <v>21</v>
      </c>
      <c r="M113" s="160">
        <f>G113*(1+L113/100)</f>
        <v>0</v>
      </c>
      <c r="N113" s="160">
        <v>0</v>
      </c>
      <c r="O113" s="160">
        <f>ROUND(E113*N113,2)</f>
        <v>0</v>
      </c>
      <c r="P113" s="160">
        <v>0</v>
      </c>
      <c r="Q113" s="160">
        <f>ROUND(E113*P113,2)</f>
        <v>0</v>
      </c>
      <c r="R113" s="160"/>
      <c r="S113" s="160" t="s">
        <v>188</v>
      </c>
      <c r="T113" s="160" t="s">
        <v>165</v>
      </c>
      <c r="U113" s="160">
        <v>0</v>
      </c>
      <c r="V113" s="160">
        <f>ROUND(E113*U113,2)</f>
        <v>0</v>
      </c>
      <c r="W113" s="160"/>
      <c r="X113" s="160" t="s">
        <v>179</v>
      </c>
      <c r="Y113" s="150"/>
      <c r="Z113" s="150"/>
      <c r="AA113" s="150"/>
      <c r="AB113" s="150"/>
      <c r="AC113" s="150"/>
      <c r="AD113" s="150"/>
      <c r="AE113" s="150"/>
      <c r="AF113" s="150"/>
      <c r="AG113" s="150" t="s">
        <v>408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271" t="s">
        <v>328</v>
      </c>
      <c r="D114" s="272"/>
      <c r="E114" s="272"/>
      <c r="F114" s="272"/>
      <c r="G114" s="272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304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69">
        <v>53</v>
      </c>
      <c r="B115" s="170" t="s">
        <v>409</v>
      </c>
      <c r="C115" s="184" t="s">
        <v>410</v>
      </c>
      <c r="D115" s="171" t="s">
        <v>302</v>
      </c>
      <c r="E115" s="172">
        <v>10</v>
      </c>
      <c r="F115" s="173"/>
      <c r="G115" s="174">
        <f>ROUND(E115*F115,2)</f>
        <v>0</v>
      </c>
      <c r="H115" s="161"/>
      <c r="I115" s="160">
        <f>ROUND(E115*H115,2)</f>
        <v>0</v>
      </c>
      <c r="J115" s="161"/>
      <c r="K115" s="160">
        <f>ROUND(E115*J115,2)</f>
        <v>0</v>
      </c>
      <c r="L115" s="160">
        <v>21</v>
      </c>
      <c r="M115" s="160">
        <f>G115*(1+L115/100)</f>
        <v>0</v>
      </c>
      <c r="N115" s="160">
        <v>0</v>
      </c>
      <c r="O115" s="160">
        <f>ROUND(E115*N115,2)</f>
        <v>0</v>
      </c>
      <c r="P115" s="160">
        <v>0</v>
      </c>
      <c r="Q115" s="160">
        <f>ROUND(E115*P115,2)</f>
        <v>0</v>
      </c>
      <c r="R115" s="160"/>
      <c r="S115" s="160" t="s">
        <v>188</v>
      </c>
      <c r="T115" s="160" t="s">
        <v>165</v>
      </c>
      <c r="U115" s="160">
        <v>0</v>
      </c>
      <c r="V115" s="160">
        <f>ROUND(E115*U115,2)</f>
        <v>0</v>
      </c>
      <c r="W115" s="160"/>
      <c r="X115" s="160" t="s">
        <v>179</v>
      </c>
      <c r="Y115" s="150"/>
      <c r="Z115" s="150"/>
      <c r="AA115" s="150"/>
      <c r="AB115" s="150"/>
      <c r="AC115" s="150"/>
      <c r="AD115" s="150"/>
      <c r="AE115" s="150"/>
      <c r="AF115" s="150"/>
      <c r="AG115" s="150" t="s">
        <v>236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271" t="s">
        <v>319</v>
      </c>
      <c r="D116" s="272"/>
      <c r="E116" s="272"/>
      <c r="F116" s="272"/>
      <c r="G116" s="272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304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69">
        <v>54</v>
      </c>
      <c r="B117" s="170" t="s">
        <v>411</v>
      </c>
      <c r="C117" s="184" t="s">
        <v>412</v>
      </c>
      <c r="D117" s="171" t="s">
        <v>302</v>
      </c>
      <c r="E117" s="172">
        <v>10</v>
      </c>
      <c r="F117" s="173"/>
      <c r="G117" s="174">
        <f>ROUND(E117*F117,2)</f>
        <v>0</v>
      </c>
      <c r="H117" s="161"/>
      <c r="I117" s="160">
        <f>ROUND(E117*H117,2)</f>
        <v>0</v>
      </c>
      <c r="J117" s="161"/>
      <c r="K117" s="160">
        <f>ROUND(E117*J117,2)</f>
        <v>0</v>
      </c>
      <c r="L117" s="160">
        <v>21</v>
      </c>
      <c r="M117" s="160">
        <f>G117*(1+L117/100)</f>
        <v>0</v>
      </c>
      <c r="N117" s="160">
        <v>0</v>
      </c>
      <c r="O117" s="160">
        <f>ROUND(E117*N117,2)</f>
        <v>0</v>
      </c>
      <c r="P117" s="160">
        <v>0</v>
      </c>
      <c r="Q117" s="160">
        <f>ROUND(E117*P117,2)</f>
        <v>0</v>
      </c>
      <c r="R117" s="160"/>
      <c r="S117" s="160" t="s">
        <v>188</v>
      </c>
      <c r="T117" s="160" t="s">
        <v>165</v>
      </c>
      <c r="U117" s="160">
        <v>0</v>
      </c>
      <c r="V117" s="160">
        <f>ROUND(E117*U117,2)</f>
        <v>0</v>
      </c>
      <c r="W117" s="160"/>
      <c r="X117" s="160" t="s">
        <v>179</v>
      </c>
      <c r="Y117" s="150"/>
      <c r="Z117" s="150"/>
      <c r="AA117" s="150"/>
      <c r="AB117" s="150"/>
      <c r="AC117" s="150"/>
      <c r="AD117" s="150"/>
      <c r="AE117" s="150"/>
      <c r="AF117" s="150"/>
      <c r="AG117" s="150" t="s">
        <v>236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271" t="s">
        <v>303</v>
      </c>
      <c r="D118" s="272"/>
      <c r="E118" s="272"/>
      <c r="F118" s="272"/>
      <c r="G118" s="272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304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69">
        <v>55</v>
      </c>
      <c r="B119" s="170" t="s">
        <v>413</v>
      </c>
      <c r="C119" s="184" t="s">
        <v>414</v>
      </c>
      <c r="D119" s="171" t="s">
        <v>415</v>
      </c>
      <c r="E119" s="172">
        <v>1</v>
      </c>
      <c r="F119" s="173"/>
      <c r="G119" s="174">
        <f>ROUND(E119*F119,2)</f>
        <v>0</v>
      </c>
      <c r="H119" s="161"/>
      <c r="I119" s="160">
        <f>ROUND(E119*H119,2)</f>
        <v>0</v>
      </c>
      <c r="J119" s="161"/>
      <c r="K119" s="160">
        <f>ROUND(E119*J119,2)</f>
        <v>0</v>
      </c>
      <c r="L119" s="160">
        <v>21</v>
      </c>
      <c r="M119" s="160">
        <f>G119*(1+L119/100)</f>
        <v>0</v>
      </c>
      <c r="N119" s="160">
        <v>0</v>
      </c>
      <c r="O119" s="160">
        <f>ROUND(E119*N119,2)</f>
        <v>0</v>
      </c>
      <c r="P119" s="160">
        <v>0</v>
      </c>
      <c r="Q119" s="160">
        <f>ROUND(E119*P119,2)</f>
        <v>0</v>
      </c>
      <c r="R119" s="160"/>
      <c r="S119" s="160" t="s">
        <v>188</v>
      </c>
      <c r="T119" s="160" t="s">
        <v>165</v>
      </c>
      <c r="U119" s="160">
        <v>0</v>
      </c>
      <c r="V119" s="160">
        <f>ROUND(E119*U119,2)</f>
        <v>0</v>
      </c>
      <c r="W119" s="160"/>
      <c r="X119" s="160" t="s">
        <v>179</v>
      </c>
      <c r="Y119" s="150"/>
      <c r="Z119" s="150"/>
      <c r="AA119" s="150"/>
      <c r="AB119" s="150"/>
      <c r="AC119" s="150"/>
      <c r="AD119" s="150"/>
      <c r="AE119" s="150"/>
      <c r="AF119" s="150"/>
      <c r="AG119" s="150" t="s">
        <v>236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271" t="s">
        <v>303</v>
      </c>
      <c r="D120" s="272"/>
      <c r="E120" s="272"/>
      <c r="F120" s="272"/>
      <c r="G120" s="272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304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x14ac:dyDescent="0.2">
      <c r="A121" s="163" t="s">
        <v>159</v>
      </c>
      <c r="B121" s="164" t="s">
        <v>120</v>
      </c>
      <c r="C121" s="182" t="s">
        <v>121</v>
      </c>
      <c r="D121" s="165"/>
      <c r="E121" s="166"/>
      <c r="F121" s="167"/>
      <c r="G121" s="168">
        <f>SUMIF(AG122:AG131,"&lt;&gt;NOR",G122:G131)</f>
        <v>0</v>
      </c>
      <c r="H121" s="162"/>
      <c r="I121" s="162">
        <f>SUM(I122:I131)</f>
        <v>0</v>
      </c>
      <c r="J121" s="162"/>
      <c r="K121" s="162">
        <f>SUM(K122:K131)</f>
        <v>0</v>
      </c>
      <c r="L121" s="162"/>
      <c r="M121" s="162">
        <f>SUM(M122:M131)</f>
        <v>0</v>
      </c>
      <c r="N121" s="162"/>
      <c r="O121" s="162">
        <f>SUM(O122:O131)</f>
        <v>0</v>
      </c>
      <c r="P121" s="162"/>
      <c r="Q121" s="162">
        <f>SUM(Q122:Q131)</f>
        <v>0</v>
      </c>
      <c r="R121" s="162"/>
      <c r="S121" s="162"/>
      <c r="T121" s="162"/>
      <c r="U121" s="162"/>
      <c r="V121" s="162">
        <f>SUM(V122:V131)</f>
        <v>0</v>
      </c>
      <c r="W121" s="162"/>
      <c r="X121" s="162"/>
      <c r="AG121" t="s">
        <v>160</v>
      </c>
    </row>
    <row r="122" spans="1:60" outlineLevel="1" x14ac:dyDescent="0.2">
      <c r="A122" s="169">
        <v>56</v>
      </c>
      <c r="B122" s="170" t="s">
        <v>416</v>
      </c>
      <c r="C122" s="184" t="s">
        <v>417</v>
      </c>
      <c r="D122" s="171" t="s">
        <v>318</v>
      </c>
      <c r="E122" s="172">
        <v>1</v>
      </c>
      <c r="F122" s="173"/>
      <c r="G122" s="174">
        <f>ROUND(E122*F122,2)</f>
        <v>0</v>
      </c>
      <c r="H122" s="161"/>
      <c r="I122" s="160">
        <f>ROUND(E122*H122,2)</f>
        <v>0</v>
      </c>
      <c r="J122" s="161"/>
      <c r="K122" s="160">
        <f>ROUND(E122*J122,2)</f>
        <v>0</v>
      </c>
      <c r="L122" s="160">
        <v>21</v>
      </c>
      <c r="M122" s="160">
        <f>G122*(1+L122/100)</f>
        <v>0</v>
      </c>
      <c r="N122" s="160">
        <v>0</v>
      </c>
      <c r="O122" s="160">
        <f>ROUND(E122*N122,2)</f>
        <v>0</v>
      </c>
      <c r="P122" s="160">
        <v>0</v>
      </c>
      <c r="Q122" s="160">
        <f>ROUND(E122*P122,2)</f>
        <v>0</v>
      </c>
      <c r="R122" s="160"/>
      <c r="S122" s="160" t="s">
        <v>188</v>
      </c>
      <c r="T122" s="160" t="s">
        <v>165</v>
      </c>
      <c r="U122" s="160">
        <v>0</v>
      </c>
      <c r="V122" s="160">
        <f>ROUND(E122*U122,2)</f>
        <v>0</v>
      </c>
      <c r="W122" s="160"/>
      <c r="X122" s="160" t="s">
        <v>179</v>
      </c>
      <c r="Y122" s="150"/>
      <c r="Z122" s="150"/>
      <c r="AA122" s="150"/>
      <c r="AB122" s="150"/>
      <c r="AC122" s="150"/>
      <c r="AD122" s="150"/>
      <c r="AE122" s="150"/>
      <c r="AF122" s="150"/>
      <c r="AG122" s="150" t="s">
        <v>418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271" t="s">
        <v>319</v>
      </c>
      <c r="D123" s="272"/>
      <c r="E123" s="272"/>
      <c r="F123" s="272"/>
      <c r="G123" s="272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304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69">
        <v>57</v>
      </c>
      <c r="B124" s="170" t="s">
        <v>419</v>
      </c>
      <c r="C124" s="184" t="s">
        <v>420</v>
      </c>
      <c r="D124" s="171" t="s">
        <v>318</v>
      </c>
      <c r="E124" s="172">
        <v>1</v>
      </c>
      <c r="F124" s="173"/>
      <c r="G124" s="174">
        <f>ROUND(E124*F124,2)</f>
        <v>0</v>
      </c>
      <c r="H124" s="161"/>
      <c r="I124" s="160">
        <f>ROUND(E124*H124,2)</f>
        <v>0</v>
      </c>
      <c r="J124" s="161"/>
      <c r="K124" s="160">
        <f>ROUND(E124*J124,2)</f>
        <v>0</v>
      </c>
      <c r="L124" s="160">
        <v>21</v>
      </c>
      <c r="M124" s="160">
        <f>G124*(1+L124/100)</f>
        <v>0</v>
      </c>
      <c r="N124" s="160">
        <v>0</v>
      </c>
      <c r="O124" s="160">
        <f>ROUND(E124*N124,2)</f>
        <v>0</v>
      </c>
      <c r="P124" s="160">
        <v>0</v>
      </c>
      <c r="Q124" s="160">
        <f>ROUND(E124*P124,2)</f>
        <v>0</v>
      </c>
      <c r="R124" s="160"/>
      <c r="S124" s="160" t="s">
        <v>188</v>
      </c>
      <c r="T124" s="160" t="s">
        <v>165</v>
      </c>
      <c r="U124" s="160">
        <v>0</v>
      </c>
      <c r="V124" s="160">
        <f>ROUND(E124*U124,2)</f>
        <v>0</v>
      </c>
      <c r="W124" s="160"/>
      <c r="X124" s="160" t="s">
        <v>179</v>
      </c>
      <c r="Y124" s="150"/>
      <c r="Z124" s="150"/>
      <c r="AA124" s="150"/>
      <c r="AB124" s="150"/>
      <c r="AC124" s="150"/>
      <c r="AD124" s="150"/>
      <c r="AE124" s="150"/>
      <c r="AF124" s="150"/>
      <c r="AG124" s="150" t="s">
        <v>418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57"/>
      <c r="B125" s="158"/>
      <c r="C125" s="271" t="s">
        <v>319</v>
      </c>
      <c r="D125" s="272"/>
      <c r="E125" s="272"/>
      <c r="F125" s="272"/>
      <c r="G125" s="272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304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69">
        <v>58</v>
      </c>
      <c r="B126" s="170" t="s">
        <v>421</v>
      </c>
      <c r="C126" s="184" t="s">
        <v>422</v>
      </c>
      <c r="D126" s="171" t="s">
        <v>318</v>
      </c>
      <c r="E126" s="172">
        <v>1</v>
      </c>
      <c r="F126" s="173"/>
      <c r="G126" s="174">
        <f>ROUND(E126*F126,2)</f>
        <v>0</v>
      </c>
      <c r="H126" s="161"/>
      <c r="I126" s="160">
        <f>ROUND(E126*H126,2)</f>
        <v>0</v>
      </c>
      <c r="J126" s="161"/>
      <c r="K126" s="160">
        <f>ROUND(E126*J126,2)</f>
        <v>0</v>
      </c>
      <c r="L126" s="160">
        <v>21</v>
      </c>
      <c r="M126" s="160">
        <f>G126*(1+L126/100)</f>
        <v>0</v>
      </c>
      <c r="N126" s="160">
        <v>0</v>
      </c>
      <c r="O126" s="160">
        <f>ROUND(E126*N126,2)</f>
        <v>0</v>
      </c>
      <c r="P126" s="160">
        <v>0</v>
      </c>
      <c r="Q126" s="160">
        <f>ROUND(E126*P126,2)</f>
        <v>0</v>
      </c>
      <c r="R126" s="160"/>
      <c r="S126" s="160" t="s">
        <v>188</v>
      </c>
      <c r="T126" s="160" t="s">
        <v>165</v>
      </c>
      <c r="U126" s="160">
        <v>0</v>
      </c>
      <c r="V126" s="160">
        <f>ROUND(E126*U126,2)</f>
        <v>0</v>
      </c>
      <c r="W126" s="160"/>
      <c r="X126" s="160" t="s">
        <v>179</v>
      </c>
      <c r="Y126" s="150"/>
      <c r="Z126" s="150"/>
      <c r="AA126" s="150"/>
      <c r="AB126" s="150"/>
      <c r="AC126" s="150"/>
      <c r="AD126" s="150"/>
      <c r="AE126" s="150"/>
      <c r="AF126" s="150"/>
      <c r="AG126" s="150" t="s">
        <v>418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57"/>
      <c r="B127" s="158"/>
      <c r="C127" s="271" t="s">
        <v>319</v>
      </c>
      <c r="D127" s="272"/>
      <c r="E127" s="272"/>
      <c r="F127" s="272"/>
      <c r="G127" s="272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304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69">
        <v>59</v>
      </c>
      <c r="B128" s="170" t="s">
        <v>423</v>
      </c>
      <c r="C128" s="184" t="s">
        <v>424</v>
      </c>
      <c r="D128" s="171" t="s">
        <v>318</v>
      </c>
      <c r="E128" s="172">
        <v>1</v>
      </c>
      <c r="F128" s="173"/>
      <c r="G128" s="174">
        <f>ROUND(E128*F128,2)</f>
        <v>0</v>
      </c>
      <c r="H128" s="161"/>
      <c r="I128" s="160">
        <f>ROUND(E128*H128,2)</f>
        <v>0</v>
      </c>
      <c r="J128" s="161"/>
      <c r="K128" s="160">
        <f>ROUND(E128*J128,2)</f>
        <v>0</v>
      </c>
      <c r="L128" s="160">
        <v>21</v>
      </c>
      <c r="M128" s="160">
        <f>G128*(1+L128/100)</f>
        <v>0</v>
      </c>
      <c r="N128" s="160">
        <v>0</v>
      </c>
      <c r="O128" s="160">
        <f>ROUND(E128*N128,2)</f>
        <v>0</v>
      </c>
      <c r="P128" s="160">
        <v>0</v>
      </c>
      <c r="Q128" s="160">
        <f>ROUND(E128*P128,2)</f>
        <v>0</v>
      </c>
      <c r="R128" s="160"/>
      <c r="S128" s="160" t="s">
        <v>188</v>
      </c>
      <c r="T128" s="160" t="s">
        <v>165</v>
      </c>
      <c r="U128" s="160">
        <v>0</v>
      </c>
      <c r="V128" s="160">
        <f>ROUND(E128*U128,2)</f>
        <v>0</v>
      </c>
      <c r="W128" s="160"/>
      <c r="X128" s="160" t="s">
        <v>179</v>
      </c>
      <c r="Y128" s="150"/>
      <c r="Z128" s="150"/>
      <c r="AA128" s="150"/>
      <c r="AB128" s="150"/>
      <c r="AC128" s="150"/>
      <c r="AD128" s="150"/>
      <c r="AE128" s="150"/>
      <c r="AF128" s="150"/>
      <c r="AG128" s="150" t="s">
        <v>418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271" t="s">
        <v>319</v>
      </c>
      <c r="D129" s="272"/>
      <c r="E129" s="272"/>
      <c r="F129" s="272"/>
      <c r="G129" s="272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304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69">
        <v>60</v>
      </c>
      <c r="B130" s="170" t="s">
        <v>425</v>
      </c>
      <c r="C130" s="184" t="s">
        <v>426</v>
      </c>
      <c r="D130" s="171" t="s">
        <v>318</v>
      </c>
      <c r="E130" s="172">
        <v>1</v>
      </c>
      <c r="F130" s="173"/>
      <c r="G130" s="174">
        <f>ROUND(E130*F130,2)</f>
        <v>0</v>
      </c>
      <c r="H130" s="161"/>
      <c r="I130" s="160">
        <f>ROUND(E130*H130,2)</f>
        <v>0</v>
      </c>
      <c r="J130" s="161"/>
      <c r="K130" s="160">
        <f>ROUND(E130*J130,2)</f>
        <v>0</v>
      </c>
      <c r="L130" s="160">
        <v>21</v>
      </c>
      <c r="M130" s="160">
        <f>G130*(1+L130/100)</f>
        <v>0</v>
      </c>
      <c r="N130" s="160">
        <v>0</v>
      </c>
      <c r="O130" s="160">
        <f>ROUND(E130*N130,2)</f>
        <v>0</v>
      </c>
      <c r="P130" s="160">
        <v>0</v>
      </c>
      <c r="Q130" s="160">
        <f>ROUND(E130*P130,2)</f>
        <v>0</v>
      </c>
      <c r="R130" s="160"/>
      <c r="S130" s="160" t="s">
        <v>188</v>
      </c>
      <c r="T130" s="160" t="s">
        <v>165</v>
      </c>
      <c r="U130" s="160">
        <v>0</v>
      </c>
      <c r="V130" s="160">
        <f>ROUND(E130*U130,2)</f>
        <v>0</v>
      </c>
      <c r="W130" s="160"/>
      <c r="X130" s="160" t="s">
        <v>179</v>
      </c>
      <c r="Y130" s="150"/>
      <c r="Z130" s="150"/>
      <c r="AA130" s="150"/>
      <c r="AB130" s="150"/>
      <c r="AC130" s="150"/>
      <c r="AD130" s="150"/>
      <c r="AE130" s="150"/>
      <c r="AF130" s="150"/>
      <c r="AG130" s="150" t="s">
        <v>418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271" t="s">
        <v>319</v>
      </c>
      <c r="D131" s="272"/>
      <c r="E131" s="272"/>
      <c r="F131" s="272"/>
      <c r="G131" s="272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304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x14ac:dyDescent="0.2">
      <c r="A132" s="3"/>
      <c r="B132" s="4"/>
      <c r="C132" s="185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AE132">
        <v>15</v>
      </c>
      <c r="AF132">
        <v>21</v>
      </c>
      <c r="AG132" t="s">
        <v>146</v>
      </c>
    </row>
    <row r="133" spans="1:60" x14ac:dyDescent="0.2">
      <c r="A133" s="153"/>
      <c r="B133" s="154" t="s">
        <v>31</v>
      </c>
      <c r="C133" s="186"/>
      <c r="D133" s="155"/>
      <c r="E133" s="156"/>
      <c r="F133" s="156"/>
      <c r="G133" s="181">
        <f>G8+G29+G70+G121</f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AE133">
        <f>SUMIF(L7:L131,AE132,G7:G131)</f>
        <v>0</v>
      </c>
      <c r="AF133">
        <f>SUMIF(L7:L131,AF132,G7:G131)</f>
        <v>0</v>
      </c>
      <c r="AG133" t="s">
        <v>172</v>
      </c>
    </row>
    <row r="134" spans="1:60" x14ac:dyDescent="0.2">
      <c r="A134" s="3"/>
      <c r="B134" s="4"/>
      <c r="C134" s="185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60" x14ac:dyDescent="0.2">
      <c r="A135" s="3"/>
      <c r="B135" s="4"/>
      <c r="C135" s="185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60" x14ac:dyDescent="0.2">
      <c r="A136" s="257" t="s">
        <v>173</v>
      </c>
      <c r="B136" s="257"/>
      <c r="C136" s="258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60" x14ac:dyDescent="0.2">
      <c r="A137" s="259"/>
      <c r="B137" s="260"/>
      <c r="C137" s="261"/>
      <c r="D137" s="260"/>
      <c r="E137" s="260"/>
      <c r="F137" s="260"/>
      <c r="G137" s="262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G137" t="s">
        <v>174</v>
      </c>
    </row>
    <row r="138" spans="1:60" x14ac:dyDescent="0.2">
      <c r="A138" s="263"/>
      <c r="B138" s="264"/>
      <c r="C138" s="265"/>
      <c r="D138" s="264"/>
      <c r="E138" s="264"/>
      <c r="F138" s="264"/>
      <c r="G138" s="266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">
      <c r="A139" s="263"/>
      <c r="B139" s="264"/>
      <c r="C139" s="265"/>
      <c r="D139" s="264"/>
      <c r="E139" s="264"/>
      <c r="F139" s="264"/>
      <c r="G139" s="266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 x14ac:dyDescent="0.2">
      <c r="A140" s="263"/>
      <c r="B140" s="264"/>
      <c r="C140" s="265"/>
      <c r="D140" s="264"/>
      <c r="E140" s="264"/>
      <c r="F140" s="264"/>
      <c r="G140" s="266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A141" s="267"/>
      <c r="B141" s="268"/>
      <c r="C141" s="269"/>
      <c r="D141" s="268"/>
      <c r="E141" s="268"/>
      <c r="F141" s="268"/>
      <c r="G141" s="270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60" x14ac:dyDescent="0.2">
      <c r="A142" s="3"/>
      <c r="B142" s="4"/>
      <c r="C142" s="185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C143" s="187"/>
      <c r="D143" s="10"/>
      <c r="AG143" t="s">
        <v>175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66">
    <mergeCell ref="A137:G141"/>
    <mergeCell ref="C10:G10"/>
    <mergeCell ref="C12:G12"/>
    <mergeCell ref="C14:G14"/>
    <mergeCell ref="C16:G16"/>
    <mergeCell ref="A1:G1"/>
    <mergeCell ref="C2:G2"/>
    <mergeCell ref="C3:G3"/>
    <mergeCell ref="C4:G4"/>
    <mergeCell ref="A136:C136"/>
    <mergeCell ref="C41:G41"/>
    <mergeCell ref="C18:G18"/>
    <mergeCell ref="C20:G20"/>
    <mergeCell ref="C22:G22"/>
    <mergeCell ref="C24:G24"/>
    <mergeCell ref="C26:G26"/>
    <mergeCell ref="C28:G28"/>
    <mergeCell ref="C31:G31"/>
    <mergeCell ref="C33:G33"/>
    <mergeCell ref="C35:G35"/>
    <mergeCell ref="C37:G37"/>
    <mergeCell ref="C39:G39"/>
    <mergeCell ref="C65:G65"/>
    <mergeCell ref="C43:G43"/>
    <mergeCell ref="C45:G45"/>
    <mergeCell ref="C47:G47"/>
    <mergeCell ref="C49:G49"/>
    <mergeCell ref="C51:G51"/>
    <mergeCell ref="C53:G53"/>
    <mergeCell ref="C55:G55"/>
    <mergeCell ref="C57:G57"/>
    <mergeCell ref="C59:G59"/>
    <mergeCell ref="C61:G61"/>
    <mergeCell ref="C63:G63"/>
    <mergeCell ref="C90:G90"/>
    <mergeCell ref="C67:G67"/>
    <mergeCell ref="C69:G69"/>
    <mergeCell ref="C72:G72"/>
    <mergeCell ref="C74:G74"/>
    <mergeCell ref="C76:G76"/>
    <mergeCell ref="C78:G78"/>
    <mergeCell ref="C80:G80"/>
    <mergeCell ref="C82:G82"/>
    <mergeCell ref="C84:G84"/>
    <mergeCell ref="C86:G86"/>
    <mergeCell ref="C88:G88"/>
    <mergeCell ref="C114:G114"/>
    <mergeCell ref="C92:G92"/>
    <mergeCell ref="C94:G94"/>
    <mergeCell ref="C96:G96"/>
    <mergeCell ref="C98:G98"/>
    <mergeCell ref="C100:G100"/>
    <mergeCell ref="C102:G102"/>
    <mergeCell ref="C104:G104"/>
    <mergeCell ref="C106:G106"/>
    <mergeCell ref="C108:G108"/>
    <mergeCell ref="C110:G110"/>
    <mergeCell ref="C112:G112"/>
    <mergeCell ref="C129:G129"/>
    <mergeCell ref="C131:G131"/>
    <mergeCell ref="C116:G116"/>
    <mergeCell ref="C118:G118"/>
    <mergeCell ref="C120:G120"/>
    <mergeCell ref="C123:G123"/>
    <mergeCell ref="C125:G125"/>
    <mergeCell ref="C127:G127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4995"/>
  <sheetViews>
    <sheetView workbookViewId="0">
      <pane ySplit="7" topLeftCell="A8" activePane="bottomLeft" state="frozen"/>
      <selection pane="bottomLeft" activeCell="A129" sqref="A129:XFD129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38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7</v>
      </c>
      <c r="B1" s="250"/>
      <c r="C1" s="250"/>
      <c r="D1" s="250"/>
      <c r="E1" s="250"/>
      <c r="F1" s="250"/>
      <c r="G1" s="250"/>
      <c r="AG1" t="s">
        <v>134</v>
      </c>
    </row>
    <row r="2" spans="1:60" ht="24.95" customHeight="1" x14ac:dyDescent="0.2">
      <c r="A2" s="142" t="s">
        <v>8</v>
      </c>
      <c r="B2" s="49" t="s">
        <v>43</v>
      </c>
      <c r="C2" s="251" t="s">
        <v>44</v>
      </c>
      <c r="D2" s="252"/>
      <c r="E2" s="252"/>
      <c r="F2" s="252"/>
      <c r="G2" s="253"/>
      <c r="AG2" t="s">
        <v>135</v>
      </c>
    </row>
    <row r="3" spans="1:60" ht="24.95" customHeight="1" x14ac:dyDescent="0.2">
      <c r="A3" s="142" t="s">
        <v>9</v>
      </c>
      <c r="B3" s="49" t="s">
        <v>63</v>
      </c>
      <c r="C3" s="251" t="s">
        <v>64</v>
      </c>
      <c r="D3" s="252"/>
      <c r="E3" s="252"/>
      <c r="F3" s="252"/>
      <c r="G3" s="253"/>
      <c r="AC3" s="124" t="s">
        <v>135</v>
      </c>
      <c r="AG3" t="s">
        <v>136</v>
      </c>
    </row>
    <row r="4" spans="1:60" ht="24.95" customHeight="1" x14ac:dyDescent="0.2">
      <c r="A4" s="143" t="s">
        <v>10</v>
      </c>
      <c r="B4" s="144" t="s">
        <v>54</v>
      </c>
      <c r="C4" s="254" t="s">
        <v>65</v>
      </c>
      <c r="D4" s="255"/>
      <c r="E4" s="255"/>
      <c r="F4" s="255"/>
      <c r="G4" s="256"/>
      <c r="AG4" t="s">
        <v>137</v>
      </c>
    </row>
    <row r="5" spans="1:60" x14ac:dyDescent="0.2">
      <c r="D5" s="10"/>
    </row>
    <row r="6" spans="1:60" ht="38.25" x14ac:dyDescent="0.2">
      <c r="A6" s="146" t="s">
        <v>138</v>
      </c>
      <c r="B6" s="148" t="s">
        <v>139</v>
      </c>
      <c r="C6" s="148" t="s">
        <v>140</v>
      </c>
      <c r="D6" s="147" t="s">
        <v>141</v>
      </c>
      <c r="E6" s="146" t="s">
        <v>142</v>
      </c>
      <c r="F6" s="145" t="s">
        <v>143</v>
      </c>
      <c r="G6" s="146" t="s">
        <v>31</v>
      </c>
      <c r="H6" s="149" t="s">
        <v>32</v>
      </c>
      <c r="I6" s="149" t="s">
        <v>144</v>
      </c>
      <c r="J6" s="149" t="s">
        <v>33</v>
      </c>
      <c r="K6" s="149" t="s">
        <v>145</v>
      </c>
      <c r="L6" s="149" t="s">
        <v>146</v>
      </c>
      <c r="M6" s="149" t="s">
        <v>147</v>
      </c>
      <c r="N6" s="149" t="s">
        <v>148</v>
      </c>
      <c r="O6" s="149" t="s">
        <v>149</v>
      </c>
      <c r="P6" s="149" t="s">
        <v>150</v>
      </c>
      <c r="Q6" s="149" t="s">
        <v>151</v>
      </c>
      <c r="R6" s="149" t="s">
        <v>152</v>
      </c>
      <c r="S6" s="149" t="s">
        <v>153</v>
      </c>
      <c r="T6" s="149" t="s">
        <v>154</v>
      </c>
      <c r="U6" s="149" t="s">
        <v>155</v>
      </c>
      <c r="V6" s="149" t="s">
        <v>156</v>
      </c>
      <c r="W6" s="149" t="s">
        <v>157</v>
      </c>
      <c r="X6" s="149" t="s">
        <v>158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3" t="s">
        <v>159</v>
      </c>
      <c r="B8" s="164" t="s">
        <v>126</v>
      </c>
      <c r="C8" s="182" t="s">
        <v>127</v>
      </c>
      <c r="D8" s="165"/>
      <c r="E8" s="166"/>
      <c r="F8" s="167"/>
      <c r="G8" s="168">
        <f>SUMIF(AG9:AG64,"&lt;&gt;NOR",G9:G64)</f>
        <v>0</v>
      </c>
      <c r="H8" s="162"/>
      <c r="I8" s="162">
        <f>SUM(I9:I64)</f>
        <v>0</v>
      </c>
      <c r="J8" s="162"/>
      <c r="K8" s="162">
        <f>SUM(K9:K64)</f>
        <v>0</v>
      </c>
      <c r="L8" s="162"/>
      <c r="M8" s="162">
        <f>SUM(M9:M64)</f>
        <v>0</v>
      </c>
      <c r="N8" s="162"/>
      <c r="O8" s="162">
        <f>SUM(O9:O64)</f>
        <v>0</v>
      </c>
      <c r="P8" s="162"/>
      <c r="Q8" s="162">
        <f>SUM(Q9:Q64)</f>
        <v>0</v>
      </c>
      <c r="R8" s="162"/>
      <c r="S8" s="162"/>
      <c r="T8" s="162"/>
      <c r="U8" s="162"/>
      <c r="V8" s="162">
        <f>SUM(V9:V64)</f>
        <v>0</v>
      </c>
      <c r="W8" s="162"/>
      <c r="X8" s="162"/>
      <c r="AG8" t="s">
        <v>160</v>
      </c>
    </row>
    <row r="9" spans="1:60" ht="56.25" outlineLevel="1" x14ac:dyDescent="0.2">
      <c r="A9" s="169">
        <v>1</v>
      </c>
      <c r="B9" s="170" t="s">
        <v>427</v>
      </c>
      <c r="C9" s="184" t="s">
        <v>428</v>
      </c>
      <c r="D9" s="171" t="s">
        <v>302</v>
      </c>
      <c r="E9" s="172">
        <v>1</v>
      </c>
      <c r="F9" s="173"/>
      <c r="G9" s="174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21</v>
      </c>
      <c r="M9" s="160">
        <f>G9*(1+L9/100)</f>
        <v>0</v>
      </c>
      <c r="N9" s="160">
        <v>0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188</v>
      </c>
      <c r="T9" s="160" t="s">
        <v>165</v>
      </c>
      <c r="U9" s="160">
        <v>0</v>
      </c>
      <c r="V9" s="160">
        <f>ROUND(E9*U9,2)</f>
        <v>0</v>
      </c>
      <c r="W9" s="160"/>
      <c r="X9" s="160" t="s">
        <v>179</v>
      </c>
      <c r="Y9" s="150"/>
      <c r="Z9" s="150"/>
      <c r="AA9" s="150"/>
      <c r="AB9" s="150"/>
      <c r="AC9" s="150"/>
      <c r="AD9" s="150"/>
      <c r="AE9" s="150"/>
      <c r="AF9" s="150"/>
      <c r="AG9" s="150" t="s">
        <v>180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190" t="s">
        <v>429</v>
      </c>
      <c r="D10" s="188"/>
      <c r="E10" s="189">
        <v>1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0"/>
      <c r="Z10" s="150"/>
      <c r="AA10" s="150"/>
      <c r="AB10" s="150"/>
      <c r="AC10" s="150"/>
      <c r="AD10" s="150"/>
      <c r="AE10" s="150"/>
      <c r="AF10" s="150"/>
      <c r="AG10" s="150" t="s">
        <v>182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5">
        <v>2</v>
      </c>
      <c r="B11" s="176" t="s">
        <v>430</v>
      </c>
      <c r="C11" s="183" t="s">
        <v>431</v>
      </c>
      <c r="D11" s="177" t="s">
        <v>302</v>
      </c>
      <c r="E11" s="178">
        <v>1</v>
      </c>
      <c r="F11" s="179"/>
      <c r="G11" s="180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21</v>
      </c>
      <c r="M11" s="160">
        <f>G11*(1+L11/100)</f>
        <v>0</v>
      </c>
      <c r="N11" s="160">
        <v>0</v>
      </c>
      <c r="O11" s="160">
        <f>ROUND(E11*N11,2)</f>
        <v>0</v>
      </c>
      <c r="P11" s="160">
        <v>0</v>
      </c>
      <c r="Q11" s="160">
        <f>ROUND(E11*P11,2)</f>
        <v>0</v>
      </c>
      <c r="R11" s="160"/>
      <c r="S11" s="160" t="s">
        <v>188</v>
      </c>
      <c r="T11" s="160" t="s">
        <v>165</v>
      </c>
      <c r="U11" s="160">
        <v>0</v>
      </c>
      <c r="V11" s="160">
        <f>ROUND(E11*U11,2)</f>
        <v>0</v>
      </c>
      <c r="W11" s="160"/>
      <c r="X11" s="160" t="s">
        <v>179</v>
      </c>
      <c r="Y11" s="150"/>
      <c r="Z11" s="150"/>
      <c r="AA11" s="150"/>
      <c r="AB11" s="150"/>
      <c r="AC11" s="150"/>
      <c r="AD11" s="150"/>
      <c r="AE11" s="150"/>
      <c r="AF11" s="150"/>
      <c r="AG11" s="150" t="s">
        <v>236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75">
        <v>3</v>
      </c>
      <c r="B12" s="176" t="s">
        <v>432</v>
      </c>
      <c r="C12" s="183" t="s">
        <v>433</v>
      </c>
      <c r="D12" s="177" t="s">
        <v>302</v>
      </c>
      <c r="E12" s="178">
        <v>1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21</v>
      </c>
      <c r="M12" s="160">
        <f>G12*(1+L12/100)</f>
        <v>0</v>
      </c>
      <c r="N12" s="160">
        <v>0</v>
      </c>
      <c r="O12" s="160">
        <f>ROUND(E12*N12,2)</f>
        <v>0</v>
      </c>
      <c r="P12" s="160">
        <v>0</v>
      </c>
      <c r="Q12" s="160">
        <f>ROUND(E12*P12,2)</f>
        <v>0</v>
      </c>
      <c r="R12" s="160"/>
      <c r="S12" s="160" t="s">
        <v>188</v>
      </c>
      <c r="T12" s="160" t="s">
        <v>165</v>
      </c>
      <c r="U12" s="160">
        <v>0</v>
      </c>
      <c r="V12" s="160">
        <f>ROUND(E12*U12,2)</f>
        <v>0</v>
      </c>
      <c r="W12" s="160"/>
      <c r="X12" s="160" t="s">
        <v>179</v>
      </c>
      <c r="Y12" s="150"/>
      <c r="Z12" s="150"/>
      <c r="AA12" s="150"/>
      <c r="AB12" s="150"/>
      <c r="AC12" s="150"/>
      <c r="AD12" s="150"/>
      <c r="AE12" s="150"/>
      <c r="AF12" s="150"/>
      <c r="AG12" s="150" t="s">
        <v>236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69">
        <v>4</v>
      </c>
      <c r="B13" s="170" t="s">
        <v>434</v>
      </c>
      <c r="C13" s="184" t="s">
        <v>431</v>
      </c>
      <c r="D13" s="171" t="s">
        <v>302</v>
      </c>
      <c r="E13" s="172">
        <v>1</v>
      </c>
      <c r="F13" s="173"/>
      <c r="G13" s="174">
        <f>ROUND(E13*F13,2)</f>
        <v>0</v>
      </c>
      <c r="H13" s="161"/>
      <c r="I13" s="160">
        <f>ROUND(E13*H13,2)</f>
        <v>0</v>
      </c>
      <c r="J13" s="161"/>
      <c r="K13" s="160">
        <f>ROUND(E13*J13,2)</f>
        <v>0</v>
      </c>
      <c r="L13" s="160">
        <v>21</v>
      </c>
      <c r="M13" s="160">
        <f>G13*(1+L13/100)</f>
        <v>0</v>
      </c>
      <c r="N13" s="160">
        <v>0</v>
      </c>
      <c r="O13" s="160">
        <f>ROUND(E13*N13,2)</f>
        <v>0</v>
      </c>
      <c r="P13" s="160">
        <v>0</v>
      </c>
      <c r="Q13" s="160">
        <f>ROUND(E13*P13,2)</f>
        <v>0</v>
      </c>
      <c r="R13" s="160"/>
      <c r="S13" s="160" t="s">
        <v>188</v>
      </c>
      <c r="T13" s="160" t="s">
        <v>165</v>
      </c>
      <c r="U13" s="160">
        <v>0</v>
      </c>
      <c r="V13" s="160">
        <f>ROUND(E13*U13,2)</f>
        <v>0</v>
      </c>
      <c r="W13" s="160"/>
      <c r="X13" s="160" t="s">
        <v>179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236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190" t="s">
        <v>435</v>
      </c>
      <c r="D14" s="188"/>
      <c r="E14" s="189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0"/>
      <c r="Z14" s="150"/>
      <c r="AA14" s="150"/>
      <c r="AB14" s="150"/>
      <c r="AC14" s="150"/>
      <c r="AD14" s="150"/>
      <c r="AE14" s="150"/>
      <c r="AF14" s="150"/>
      <c r="AG14" s="150" t="s">
        <v>182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33.75" outlineLevel="1" x14ac:dyDescent="0.2">
      <c r="A15" s="157"/>
      <c r="B15" s="158"/>
      <c r="C15" s="190" t="s">
        <v>436</v>
      </c>
      <c r="D15" s="188"/>
      <c r="E15" s="189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0"/>
      <c r="Z15" s="150"/>
      <c r="AA15" s="150"/>
      <c r="AB15" s="150"/>
      <c r="AC15" s="150"/>
      <c r="AD15" s="150"/>
      <c r="AE15" s="150"/>
      <c r="AF15" s="150"/>
      <c r="AG15" s="150" t="s">
        <v>182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33.75" outlineLevel="1" x14ac:dyDescent="0.2">
      <c r="A16" s="157"/>
      <c r="B16" s="158"/>
      <c r="C16" s="190" t="s">
        <v>437</v>
      </c>
      <c r="D16" s="188"/>
      <c r="E16" s="189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0"/>
      <c r="Z16" s="150"/>
      <c r="AA16" s="150"/>
      <c r="AB16" s="150"/>
      <c r="AC16" s="150"/>
      <c r="AD16" s="150"/>
      <c r="AE16" s="150"/>
      <c r="AF16" s="150"/>
      <c r="AG16" s="150" t="s">
        <v>182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57"/>
      <c r="B17" s="158"/>
      <c r="C17" s="190" t="s">
        <v>438</v>
      </c>
      <c r="D17" s="188"/>
      <c r="E17" s="189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0"/>
      <c r="Z17" s="150"/>
      <c r="AA17" s="150"/>
      <c r="AB17" s="150"/>
      <c r="AC17" s="150"/>
      <c r="AD17" s="150"/>
      <c r="AE17" s="150"/>
      <c r="AF17" s="150"/>
      <c r="AG17" s="150" t="s">
        <v>182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90" t="s">
        <v>439</v>
      </c>
      <c r="D18" s="188"/>
      <c r="E18" s="189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0"/>
      <c r="Z18" s="150"/>
      <c r="AA18" s="150"/>
      <c r="AB18" s="150"/>
      <c r="AC18" s="150"/>
      <c r="AD18" s="150"/>
      <c r="AE18" s="150"/>
      <c r="AF18" s="150"/>
      <c r="AG18" s="150" t="s">
        <v>182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57"/>
      <c r="B19" s="158"/>
      <c r="C19" s="190" t="s">
        <v>440</v>
      </c>
      <c r="D19" s="188"/>
      <c r="E19" s="189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0"/>
      <c r="Z19" s="150"/>
      <c r="AA19" s="150"/>
      <c r="AB19" s="150"/>
      <c r="AC19" s="150"/>
      <c r="AD19" s="150"/>
      <c r="AE19" s="150"/>
      <c r="AF19" s="150"/>
      <c r="AG19" s="150" t="s">
        <v>182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33.75" outlineLevel="1" x14ac:dyDescent="0.2">
      <c r="A20" s="157"/>
      <c r="B20" s="158"/>
      <c r="C20" s="190" t="s">
        <v>441</v>
      </c>
      <c r="D20" s="188"/>
      <c r="E20" s="189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0"/>
      <c r="Z20" s="150"/>
      <c r="AA20" s="150"/>
      <c r="AB20" s="150"/>
      <c r="AC20" s="150"/>
      <c r="AD20" s="150"/>
      <c r="AE20" s="150"/>
      <c r="AF20" s="150"/>
      <c r="AG20" s="150" t="s">
        <v>182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57"/>
      <c r="B21" s="158"/>
      <c r="C21" s="190" t="s">
        <v>442</v>
      </c>
      <c r="D21" s="188"/>
      <c r="E21" s="189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0"/>
      <c r="Z21" s="150"/>
      <c r="AA21" s="150"/>
      <c r="AB21" s="150"/>
      <c r="AC21" s="150"/>
      <c r="AD21" s="150"/>
      <c r="AE21" s="150"/>
      <c r="AF21" s="150"/>
      <c r="AG21" s="150" t="s">
        <v>182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90" t="s">
        <v>443</v>
      </c>
      <c r="D22" s="188"/>
      <c r="E22" s="189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0"/>
      <c r="Z22" s="150"/>
      <c r="AA22" s="150"/>
      <c r="AB22" s="150"/>
      <c r="AC22" s="150"/>
      <c r="AD22" s="150"/>
      <c r="AE22" s="150"/>
      <c r="AF22" s="150"/>
      <c r="AG22" s="150" t="s">
        <v>182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 x14ac:dyDescent="0.2">
      <c r="A23" s="157"/>
      <c r="B23" s="158"/>
      <c r="C23" s="190" t="s">
        <v>444</v>
      </c>
      <c r="D23" s="188"/>
      <c r="E23" s="189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0"/>
      <c r="Z23" s="150"/>
      <c r="AA23" s="150"/>
      <c r="AB23" s="150"/>
      <c r="AC23" s="150"/>
      <c r="AD23" s="150"/>
      <c r="AE23" s="150"/>
      <c r="AF23" s="150"/>
      <c r="AG23" s="150" t="s">
        <v>182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57"/>
      <c r="B24" s="158"/>
      <c r="C24" s="190" t="s">
        <v>445</v>
      </c>
      <c r="D24" s="188"/>
      <c r="E24" s="189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0"/>
      <c r="Z24" s="150"/>
      <c r="AA24" s="150"/>
      <c r="AB24" s="150"/>
      <c r="AC24" s="150"/>
      <c r="AD24" s="150"/>
      <c r="AE24" s="150"/>
      <c r="AF24" s="150"/>
      <c r="AG24" s="150" t="s">
        <v>182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 x14ac:dyDescent="0.2">
      <c r="A25" s="157"/>
      <c r="B25" s="158"/>
      <c r="C25" s="190" t="s">
        <v>446</v>
      </c>
      <c r="D25" s="188"/>
      <c r="E25" s="189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0"/>
      <c r="Z25" s="150"/>
      <c r="AA25" s="150"/>
      <c r="AB25" s="150"/>
      <c r="AC25" s="150"/>
      <c r="AD25" s="150"/>
      <c r="AE25" s="150"/>
      <c r="AF25" s="150"/>
      <c r="AG25" s="150" t="s">
        <v>182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1" x14ac:dyDescent="0.2">
      <c r="A26" s="157"/>
      <c r="B26" s="158"/>
      <c r="C26" s="190" t="s">
        <v>447</v>
      </c>
      <c r="D26" s="188"/>
      <c r="E26" s="189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0"/>
      <c r="Z26" s="150"/>
      <c r="AA26" s="150"/>
      <c r="AB26" s="150"/>
      <c r="AC26" s="150"/>
      <c r="AD26" s="150"/>
      <c r="AE26" s="150"/>
      <c r="AF26" s="150"/>
      <c r="AG26" s="150" t="s">
        <v>182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2.5" outlineLevel="1" x14ac:dyDescent="0.2">
      <c r="A27" s="157"/>
      <c r="B27" s="158"/>
      <c r="C27" s="190" t="s">
        <v>448</v>
      </c>
      <c r="D27" s="188"/>
      <c r="E27" s="189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0"/>
      <c r="Z27" s="150"/>
      <c r="AA27" s="150"/>
      <c r="AB27" s="150"/>
      <c r="AC27" s="150"/>
      <c r="AD27" s="150"/>
      <c r="AE27" s="150"/>
      <c r="AF27" s="150"/>
      <c r="AG27" s="150" t="s">
        <v>182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2.5" outlineLevel="1" x14ac:dyDescent="0.2">
      <c r="A28" s="157"/>
      <c r="B28" s="158"/>
      <c r="C28" s="190" t="s">
        <v>449</v>
      </c>
      <c r="D28" s="188"/>
      <c r="E28" s="189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0"/>
      <c r="Z28" s="150"/>
      <c r="AA28" s="150"/>
      <c r="AB28" s="150"/>
      <c r="AC28" s="150"/>
      <c r="AD28" s="150"/>
      <c r="AE28" s="150"/>
      <c r="AF28" s="150"/>
      <c r="AG28" s="150" t="s">
        <v>182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1" x14ac:dyDescent="0.2">
      <c r="A29" s="157"/>
      <c r="B29" s="158"/>
      <c r="C29" s="190" t="s">
        <v>450</v>
      </c>
      <c r="D29" s="188"/>
      <c r="E29" s="189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0"/>
      <c r="Z29" s="150"/>
      <c r="AA29" s="150"/>
      <c r="AB29" s="150"/>
      <c r="AC29" s="150"/>
      <c r="AD29" s="150"/>
      <c r="AE29" s="150"/>
      <c r="AF29" s="150"/>
      <c r="AG29" s="150" t="s">
        <v>182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90" t="s">
        <v>451</v>
      </c>
      <c r="D30" s="188"/>
      <c r="E30" s="189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0"/>
      <c r="Z30" s="150"/>
      <c r="AA30" s="150"/>
      <c r="AB30" s="150"/>
      <c r="AC30" s="150"/>
      <c r="AD30" s="150"/>
      <c r="AE30" s="150"/>
      <c r="AF30" s="150"/>
      <c r="AG30" s="150" t="s">
        <v>182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ht="22.5" outlineLevel="1" x14ac:dyDescent="0.2">
      <c r="A31" s="157"/>
      <c r="B31" s="158"/>
      <c r="C31" s="190" t="s">
        <v>452</v>
      </c>
      <c r="D31" s="188"/>
      <c r="E31" s="189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0"/>
      <c r="Z31" s="150"/>
      <c r="AA31" s="150"/>
      <c r="AB31" s="150"/>
      <c r="AC31" s="150"/>
      <c r="AD31" s="150"/>
      <c r="AE31" s="150"/>
      <c r="AF31" s="150"/>
      <c r="AG31" s="150" t="s">
        <v>182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33.75" outlineLevel="1" x14ac:dyDescent="0.2">
      <c r="A32" s="157"/>
      <c r="B32" s="158"/>
      <c r="C32" s="190" t="s">
        <v>453</v>
      </c>
      <c r="D32" s="188"/>
      <c r="E32" s="189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0"/>
      <c r="Z32" s="150"/>
      <c r="AA32" s="150"/>
      <c r="AB32" s="150"/>
      <c r="AC32" s="150"/>
      <c r="AD32" s="150"/>
      <c r="AE32" s="150"/>
      <c r="AF32" s="150"/>
      <c r="AG32" s="150" t="s">
        <v>182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33.75" outlineLevel="1" x14ac:dyDescent="0.2">
      <c r="A33" s="157"/>
      <c r="B33" s="158"/>
      <c r="C33" s="190" t="s">
        <v>454</v>
      </c>
      <c r="D33" s="188"/>
      <c r="E33" s="189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0"/>
      <c r="Z33" s="150"/>
      <c r="AA33" s="150"/>
      <c r="AB33" s="150"/>
      <c r="AC33" s="150"/>
      <c r="AD33" s="150"/>
      <c r="AE33" s="150"/>
      <c r="AF33" s="150"/>
      <c r="AG33" s="150" t="s">
        <v>182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33.75" outlineLevel="1" x14ac:dyDescent="0.2">
      <c r="A34" s="157"/>
      <c r="B34" s="158"/>
      <c r="C34" s="190" t="s">
        <v>455</v>
      </c>
      <c r="D34" s="188"/>
      <c r="E34" s="189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0"/>
      <c r="Z34" s="150"/>
      <c r="AA34" s="150"/>
      <c r="AB34" s="150"/>
      <c r="AC34" s="150"/>
      <c r="AD34" s="150"/>
      <c r="AE34" s="150"/>
      <c r="AF34" s="150"/>
      <c r="AG34" s="150" t="s">
        <v>182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2.5" outlineLevel="1" x14ac:dyDescent="0.2">
      <c r="A35" s="157"/>
      <c r="B35" s="158"/>
      <c r="C35" s="190" t="s">
        <v>456</v>
      </c>
      <c r="D35" s="188"/>
      <c r="E35" s="189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0"/>
      <c r="Z35" s="150"/>
      <c r="AA35" s="150"/>
      <c r="AB35" s="150"/>
      <c r="AC35" s="150"/>
      <c r="AD35" s="150"/>
      <c r="AE35" s="150"/>
      <c r="AF35" s="150"/>
      <c r="AG35" s="150" t="s">
        <v>182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22.5" outlineLevel="1" x14ac:dyDescent="0.2">
      <c r="A36" s="157"/>
      <c r="B36" s="158"/>
      <c r="C36" s="190" t="s">
        <v>457</v>
      </c>
      <c r="D36" s="188"/>
      <c r="E36" s="189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0"/>
      <c r="Z36" s="150"/>
      <c r="AA36" s="150"/>
      <c r="AB36" s="150"/>
      <c r="AC36" s="150"/>
      <c r="AD36" s="150"/>
      <c r="AE36" s="150"/>
      <c r="AF36" s="150"/>
      <c r="AG36" s="150" t="s">
        <v>182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33.75" outlineLevel="1" x14ac:dyDescent="0.2">
      <c r="A37" s="157"/>
      <c r="B37" s="158"/>
      <c r="C37" s="190" t="s">
        <v>458</v>
      </c>
      <c r="D37" s="188"/>
      <c r="E37" s="189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0"/>
      <c r="Z37" s="150"/>
      <c r="AA37" s="150"/>
      <c r="AB37" s="150"/>
      <c r="AC37" s="150"/>
      <c r="AD37" s="150"/>
      <c r="AE37" s="150"/>
      <c r="AF37" s="150"/>
      <c r="AG37" s="150" t="s">
        <v>182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33.75" outlineLevel="1" x14ac:dyDescent="0.2">
      <c r="A38" s="157"/>
      <c r="B38" s="158"/>
      <c r="C38" s="190" t="s">
        <v>459</v>
      </c>
      <c r="D38" s="188"/>
      <c r="E38" s="189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0"/>
      <c r="Z38" s="150"/>
      <c r="AA38" s="150"/>
      <c r="AB38" s="150"/>
      <c r="AC38" s="150"/>
      <c r="AD38" s="150"/>
      <c r="AE38" s="150"/>
      <c r="AF38" s="150"/>
      <c r="AG38" s="150" t="s">
        <v>182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90" t="s">
        <v>460</v>
      </c>
      <c r="D39" s="188"/>
      <c r="E39" s="189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0"/>
      <c r="Z39" s="150"/>
      <c r="AA39" s="150"/>
      <c r="AB39" s="150"/>
      <c r="AC39" s="150"/>
      <c r="AD39" s="150"/>
      <c r="AE39" s="150"/>
      <c r="AF39" s="150"/>
      <c r="AG39" s="150" t="s">
        <v>182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90" t="s">
        <v>54</v>
      </c>
      <c r="D40" s="188"/>
      <c r="E40" s="189">
        <v>1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0"/>
      <c r="Z40" s="150"/>
      <c r="AA40" s="150"/>
      <c r="AB40" s="150"/>
      <c r="AC40" s="150"/>
      <c r="AD40" s="150"/>
      <c r="AE40" s="150"/>
      <c r="AF40" s="150"/>
      <c r="AG40" s="150" t="s">
        <v>182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69">
        <v>5</v>
      </c>
      <c r="B41" s="170" t="s">
        <v>461</v>
      </c>
      <c r="C41" s="184" t="s">
        <v>462</v>
      </c>
      <c r="D41" s="171" t="s">
        <v>302</v>
      </c>
      <c r="E41" s="172">
        <v>4</v>
      </c>
      <c r="F41" s="173"/>
      <c r="G41" s="174">
        <f>ROUND(E41*F41,2)</f>
        <v>0</v>
      </c>
      <c r="H41" s="161"/>
      <c r="I41" s="160">
        <f>ROUND(E41*H41,2)</f>
        <v>0</v>
      </c>
      <c r="J41" s="161"/>
      <c r="K41" s="160">
        <f>ROUND(E41*J41,2)</f>
        <v>0</v>
      </c>
      <c r="L41" s="160">
        <v>21</v>
      </c>
      <c r="M41" s="160">
        <f>G41*(1+L41/100)</f>
        <v>0</v>
      </c>
      <c r="N41" s="160">
        <v>0</v>
      </c>
      <c r="O41" s="160">
        <f>ROUND(E41*N41,2)</f>
        <v>0</v>
      </c>
      <c r="P41" s="160">
        <v>0</v>
      </c>
      <c r="Q41" s="160">
        <f>ROUND(E41*P41,2)</f>
        <v>0</v>
      </c>
      <c r="R41" s="160"/>
      <c r="S41" s="160" t="s">
        <v>188</v>
      </c>
      <c r="T41" s="160" t="s">
        <v>165</v>
      </c>
      <c r="U41" s="160">
        <v>0</v>
      </c>
      <c r="V41" s="160">
        <f>ROUND(E41*U41,2)</f>
        <v>0</v>
      </c>
      <c r="W41" s="160"/>
      <c r="X41" s="160" t="s">
        <v>179</v>
      </c>
      <c r="Y41" s="150"/>
      <c r="Z41" s="150"/>
      <c r="AA41" s="150"/>
      <c r="AB41" s="150"/>
      <c r="AC41" s="150"/>
      <c r="AD41" s="150"/>
      <c r="AE41" s="150"/>
      <c r="AF41" s="150"/>
      <c r="AG41" s="150" t="s">
        <v>180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ht="22.5" outlineLevel="1" x14ac:dyDescent="0.2">
      <c r="A42" s="157"/>
      <c r="B42" s="158"/>
      <c r="C42" s="190" t="s">
        <v>463</v>
      </c>
      <c r="D42" s="188"/>
      <c r="E42" s="189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0"/>
      <c r="Z42" s="150"/>
      <c r="AA42" s="150"/>
      <c r="AB42" s="150"/>
      <c r="AC42" s="150"/>
      <c r="AD42" s="150"/>
      <c r="AE42" s="150"/>
      <c r="AF42" s="150"/>
      <c r="AG42" s="150" t="s">
        <v>182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2.5" outlineLevel="1" x14ac:dyDescent="0.2">
      <c r="A43" s="157"/>
      <c r="B43" s="158"/>
      <c r="C43" s="190" t="s">
        <v>464</v>
      </c>
      <c r="D43" s="188"/>
      <c r="E43" s="189">
        <v>4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0"/>
      <c r="Z43" s="150"/>
      <c r="AA43" s="150"/>
      <c r="AB43" s="150"/>
      <c r="AC43" s="150"/>
      <c r="AD43" s="150"/>
      <c r="AE43" s="150"/>
      <c r="AF43" s="150"/>
      <c r="AG43" s="150" t="s">
        <v>182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75">
        <v>6</v>
      </c>
      <c r="B44" s="176" t="s">
        <v>465</v>
      </c>
      <c r="C44" s="183" t="s">
        <v>431</v>
      </c>
      <c r="D44" s="177" t="s">
        <v>302</v>
      </c>
      <c r="E44" s="178">
        <v>4</v>
      </c>
      <c r="F44" s="179"/>
      <c r="G44" s="180">
        <f>ROUND(E44*F44,2)</f>
        <v>0</v>
      </c>
      <c r="H44" s="161"/>
      <c r="I44" s="160">
        <f>ROUND(E44*H44,2)</f>
        <v>0</v>
      </c>
      <c r="J44" s="161"/>
      <c r="K44" s="160">
        <f>ROUND(E44*J44,2)</f>
        <v>0</v>
      </c>
      <c r="L44" s="160">
        <v>21</v>
      </c>
      <c r="M44" s="160">
        <f>G44*(1+L44/100)</f>
        <v>0</v>
      </c>
      <c r="N44" s="160">
        <v>0</v>
      </c>
      <c r="O44" s="160">
        <f>ROUND(E44*N44,2)</f>
        <v>0</v>
      </c>
      <c r="P44" s="160">
        <v>0</v>
      </c>
      <c r="Q44" s="160">
        <f>ROUND(E44*P44,2)</f>
        <v>0</v>
      </c>
      <c r="R44" s="160"/>
      <c r="S44" s="160" t="s">
        <v>188</v>
      </c>
      <c r="T44" s="160" t="s">
        <v>165</v>
      </c>
      <c r="U44" s="160">
        <v>0</v>
      </c>
      <c r="V44" s="160">
        <f>ROUND(E44*U44,2)</f>
        <v>0</v>
      </c>
      <c r="W44" s="160"/>
      <c r="X44" s="160" t="s">
        <v>179</v>
      </c>
      <c r="Y44" s="150"/>
      <c r="Z44" s="150"/>
      <c r="AA44" s="150"/>
      <c r="AB44" s="150"/>
      <c r="AC44" s="150"/>
      <c r="AD44" s="150"/>
      <c r="AE44" s="150"/>
      <c r="AF44" s="150"/>
      <c r="AG44" s="150" t="s">
        <v>236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22.5" outlineLevel="1" x14ac:dyDescent="0.2">
      <c r="A45" s="169">
        <v>7</v>
      </c>
      <c r="B45" s="170" t="s">
        <v>466</v>
      </c>
      <c r="C45" s="184" t="s">
        <v>467</v>
      </c>
      <c r="D45" s="171" t="s">
        <v>302</v>
      </c>
      <c r="E45" s="172">
        <v>4</v>
      </c>
      <c r="F45" s="173"/>
      <c r="G45" s="174">
        <f>ROUND(E45*F45,2)</f>
        <v>0</v>
      </c>
      <c r="H45" s="161"/>
      <c r="I45" s="160">
        <f>ROUND(E45*H45,2)</f>
        <v>0</v>
      </c>
      <c r="J45" s="161"/>
      <c r="K45" s="160">
        <f>ROUND(E45*J45,2)</f>
        <v>0</v>
      </c>
      <c r="L45" s="160">
        <v>21</v>
      </c>
      <c r="M45" s="160">
        <f>G45*(1+L45/100)</f>
        <v>0</v>
      </c>
      <c r="N45" s="160">
        <v>0</v>
      </c>
      <c r="O45" s="160">
        <f>ROUND(E45*N45,2)</f>
        <v>0</v>
      </c>
      <c r="P45" s="160">
        <v>0</v>
      </c>
      <c r="Q45" s="160">
        <f>ROUND(E45*P45,2)</f>
        <v>0</v>
      </c>
      <c r="R45" s="160"/>
      <c r="S45" s="160" t="s">
        <v>188</v>
      </c>
      <c r="T45" s="160" t="s">
        <v>165</v>
      </c>
      <c r="U45" s="160">
        <v>0</v>
      </c>
      <c r="V45" s="160">
        <f>ROUND(E45*U45,2)</f>
        <v>0</v>
      </c>
      <c r="W45" s="160"/>
      <c r="X45" s="160" t="s">
        <v>179</v>
      </c>
      <c r="Y45" s="150"/>
      <c r="Z45" s="150"/>
      <c r="AA45" s="150"/>
      <c r="AB45" s="150"/>
      <c r="AC45" s="150"/>
      <c r="AD45" s="150"/>
      <c r="AE45" s="150"/>
      <c r="AF45" s="150"/>
      <c r="AG45" s="150" t="s">
        <v>236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1" x14ac:dyDescent="0.2">
      <c r="A46" s="157"/>
      <c r="B46" s="158"/>
      <c r="C46" s="190" t="s">
        <v>468</v>
      </c>
      <c r="D46" s="188"/>
      <c r="E46" s="189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0"/>
      <c r="Z46" s="150"/>
      <c r="AA46" s="150"/>
      <c r="AB46" s="150"/>
      <c r="AC46" s="150"/>
      <c r="AD46" s="150"/>
      <c r="AE46" s="150"/>
      <c r="AF46" s="150"/>
      <c r="AG46" s="150" t="s">
        <v>182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190" t="s">
        <v>469</v>
      </c>
      <c r="D47" s="188"/>
      <c r="E47" s="189">
        <v>4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0"/>
      <c r="Z47" s="150"/>
      <c r="AA47" s="150"/>
      <c r="AB47" s="150"/>
      <c r="AC47" s="150"/>
      <c r="AD47" s="150"/>
      <c r="AE47" s="150"/>
      <c r="AF47" s="150"/>
      <c r="AG47" s="150" t="s">
        <v>182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75">
        <v>8</v>
      </c>
      <c r="B48" s="176" t="s">
        <v>470</v>
      </c>
      <c r="C48" s="183" t="s">
        <v>431</v>
      </c>
      <c r="D48" s="177" t="s">
        <v>302</v>
      </c>
      <c r="E48" s="178">
        <v>4</v>
      </c>
      <c r="F48" s="179"/>
      <c r="G48" s="180">
        <f>ROUND(E48*F48,2)</f>
        <v>0</v>
      </c>
      <c r="H48" s="161"/>
      <c r="I48" s="160">
        <f>ROUND(E48*H48,2)</f>
        <v>0</v>
      </c>
      <c r="J48" s="161"/>
      <c r="K48" s="160">
        <f>ROUND(E48*J48,2)</f>
        <v>0</v>
      </c>
      <c r="L48" s="160">
        <v>21</v>
      </c>
      <c r="M48" s="160">
        <f>G48*(1+L48/100)</f>
        <v>0</v>
      </c>
      <c r="N48" s="160">
        <v>0</v>
      </c>
      <c r="O48" s="160">
        <f>ROUND(E48*N48,2)</f>
        <v>0</v>
      </c>
      <c r="P48" s="160">
        <v>0</v>
      </c>
      <c r="Q48" s="160">
        <f>ROUND(E48*P48,2)</f>
        <v>0</v>
      </c>
      <c r="R48" s="160"/>
      <c r="S48" s="160" t="s">
        <v>188</v>
      </c>
      <c r="T48" s="160" t="s">
        <v>165</v>
      </c>
      <c r="U48" s="160">
        <v>0</v>
      </c>
      <c r="V48" s="160">
        <f>ROUND(E48*U48,2)</f>
        <v>0</v>
      </c>
      <c r="W48" s="160"/>
      <c r="X48" s="160" t="s">
        <v>179</v>
      </c>
      <c r="Y48" s="150"/>
      <c r="Z48" s="150"/>
      <c r="AA48" s="150"/>
      <c r="AB48" s="150"/>
      <c r="AC48" s="150"/>
      <c r="AD48" s="150"/>
      <c r="AE48" s="150"/>
      <c r="AF48" s="150"/>
      <c r="AG48" s="150" t="s">
        <v>180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22.5" outlineLevel="1" x14ac:dyDescent="0.2">
      <c r="A49" s="175">
        <v>9</v>
      </c>
      <c r="B49" s="176" t="s">
        <v>471</v>
      </c>
      <c r="C49" s="183" t="s">
        <v>472</v>
      </c>
      <c r="D49" s="177" t="s">
        <v>302</v>
      </c>
      <c r="E49" s="178">
        <v>14</v>
      </c>
      <c r="F49" s="179"/>
      <c r="G49" s="180">
        <f>ROUND(E49*F49,2)</f>
        <v>0</v>
      </c>
      <c r="H49" s="161"/>
      <c r="I49" s="160">
        <f>ROUND(E49*H49,2)</f>
        <v>0</v>
      </c>
      <c r="J49" s="161"/>
      <c r="K49" s="160">
        <f>ROUND(E49*J49,2)</f>
        <v>0</v>
      </c>
      <c r="L49" s="160">
        <v>21</v>
      </c>
      <c r="M49" s="160">
        <f>G49*(1+L49/100)</f>
        <v>0</v>
      </c>
      <c r="N49" s="160">
        <v>0</v>
      </c>
      <c r="O49" s="160">
        <f>ROUND(E49*N49,2)</f>
        <v>0</v>
      </c>
      <c r="P49" s="160">
        <v>0</v>
      </c>
      <c r="Q49" s="160">
        <f>ROUND(E49*P49,2)</f>
        <v>0</v>
      </c>
      <c r="R49" s="160"/>
      <c r="S49" s="160" t="s">
        <v>188</v>
      </c>
      <c r="T49" s="160" t="s">
        <v>165</v>
      </c>
      <c r="U49" s="160">
        <v>0</v>
      </c>
      <c r="V49" s="160">
        <f>ROUND(E49*U49,2)</f>
        <v>0</v>
      </c>
      <c r="W49" s="160"/>
      <c r="X49" s="160" t="s">
        <v>179</v>
      </c>
      <c r="Y49" s="150"/>
      <c r="Z49" s="150"/>
      <c r="AA49" s="150"/>
      <c r="AB49" s="150"/>
      <c r="AC49" s="150"/>
      <c r="AD49" s="150"/>
      <c r="AE49" s="150"/>
      <c r="AF49" s="150"/>
      <c r="AG49" s="150" t="s">
        <v>180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75">
        <v>10</v>
      </c>
      <c r="B50" s="176" t="s">
        <v>473</v>
      </c>
      <c r="C50" s="183" t="s">
        <v>431</v>
      </c>
      <c r="D50" s="177" t="s">
        <v>302</v>
      </c>
      <c r="E50" s="178">
        <v>14</v>
      </c>
      <c r="F50" s="179"/>
      <c r="G50" s="180">
        <f>ROUND(E50*F50,2)</f>
        <v>0</v>
      </c>
      <c r="H50" s="161"/>
      <c r="I50" s="160">
        <f>ROUND(E50*H50,2)</f>
        <v>0</v>
      </c>
      <c r="J50" s="161"/>
      <c r="K50" s="160">
        <f>ROUND(E50*J50,2)</f>
        <v>0</v>
      </c>
      <c r="L50" s="160">
        <v>21</v>
      </c>
      <c r="M50" s="160">
        <f>G50*(1+L50/100)</f>
        <v>0</v>
      </c>
      <c r="N50" s="160">
        <v>0</v>
      </c>
      <c r="O50" s="160">
        <f>ROUND(E50*N50,2)</f>
        <v>0</v>
      </c>
      <c r="P50" s="160">
        <v>0</v>
      </c>
      <c r="Q50" s="160">
        <f>ROUND(E50*P50,2)</f>
        <v>0</v>
      </c>
      <c r="R50" s="160"/>
      <c r="S50" s="160" t="s">
        <v>188</v>
      </c>
      <c r="T50" s="160" t="s">
        <v>165</v>
      </c>
      <c r="U50" s="160">
        <v>0</v>
      </c>
      <c r="V50" s="160">
        <f>ROUND(E50*U50,2)</f>
        <v>0</v>
      </c>
      <c r="W50" s="160"/>
      <c r="X50" s="160" t="s">
        <v>179</v>
      </c>
      <c r="Y50" s="150"/>
      <c r="Z50" s="150"/>
      <c r="AA50" s="150"/>
      <c r="AB50" s="150"/>
      <c r="AC50" s="150"/>
      <c r="AD50" s="150"/>
      <c r="AE50" s="150"/>
      <c r="AF50" s="150"/>
      <c r="AG50" s="150" t="s">
        <v>236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33.75" outlineLevel="1" x14ac:dyDescent="0.2">
      <c r="A51" s="169">
        <v>11</v>
      </c>
      <c r="B51" s="170" t="s">
        <v>474</v>
      </c>
      <c r="C51" s="184" t="s">
        <v>475</v>
      </c>
      <c r="D51" s="171" t="s">
        <v>476</v>
      </c>
      <c r="E51" s="172">
        <v>100</v>
      </c>
      <c r="F51" s="173"/>
      <c r="G51" s="174">
        <f>ROUND(E51*F51,2)</f>
        <v>0</v>
      </c>
      <c r="H51" s="161"/>
      <c r="I51" s="160">
        <f>ROUND(E51*H51,2)</f>
        <v>0</v>
      </c>
      <c r="J51" s="161"/>
      <c r="K51" s="160">
        <f>ROUND(E51*J51,2)</f>
        <v>0</v>
      </c>
      <c r="L51" s="160">
        <v>21</v>
      </c>
      <c r="M51" s="160">
        <f>G51*(1+L51/100)</f>
        <v>0</v>
      </c>
      <c r="N51" s="160">
        <v>0</v>
      </c>
      <c r="O51" s="160">
        <f>ROUND(E51*N51,2)</f>
        <v>0</v>
      </c>
      <c r="P51" s="160">
        <v>0</v>
      </c>
      <c r="Q51" s="160">
        <f>ROUND(E51*P51,2)</f>
        <v>0</v>
      </c>
      <c r="R51" s="160"/>
      <c r="S51" s="160" t="s">
        <v>188</v>
      </c>
      <c r="T51" s="160" t="s">
        <v>165</v>
      </c>
      <c r="U51" s="160">
        <v>0</v>
      </c>
      <c r="V51" s="160">
        <f>ROUND(E51*U51,2)</f>
        <v>0</v>
      </c>
      <c r="W51" s="160"/>
      <c r="X51" s="160" t="s">
        <v>179</v>
      </c>
      <c r="Y51" s="150"/>
      <c r="Z51" s="150"/>
      <c r="AA51" s="150"/>
      <c r="AB51" s="150"/>
      <c r="AC51" s="150"/>
      <c r="AD51" s="150"/>
      <c r="AE51" s="150"/>
      <c r="AF51" s="150"/>
      <c r="AG51" s="150" t="s">
        <v>180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7"/>
      <c r="B52" s="158"/>
      <c r="C52" s="190" t="s">
        <v>477</v>
      </c>
      <c r="D52" s="188"/>
      <c r="E52" s="189">
        <v>100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0"/>
      <c r="Z52" s="150"/>
      <c r="AA52" s="150"/>
      <c r="AB52" s="150"/>
      <c r="AC52" s="150"/>
      <c r="AD52" s="150"/>
      <c r="AE52" s="150"/>
      <c r="AF52" s="150"/>
      <c r="AG52" s="150" t="s">
        <v>182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75">
        <v>12</v>
      </c>
      <c r="B53" s="176" t="s">
        <v>478</v>
      </c>
      <c r="C53" s="183" t="s">
        <v>431</v>
      </c>
      <c r="D53" s="177" t="s">
        <v>476</v>
      </c>
      <c r="E53" s="178">
        <v>100</v>
      </c>
      <c r="F53" s="179"/>
      <c r="G53" s="180">
        <f>ROUND(E53*F53,2)</f>
        <v>0</v>
      </c>
      <c r="H53" s="161"/>
      <c r="I53" s="160">
        <f>ROUND(E53*H53,2)</f>
        <v>0</v>
      </c>
      <c r="J53" s="161"/>
      <c r="K53" s="160">
        <f>ROUND(E53*J53,2)</f>
        <v>0</v>
      </c>
      <c r="L53" s="160">
        <v>21</v>
      </c>
      <c r="M53" s="160">
        <f>G53*(1+L53/100)</f>
        <v>0</v>
      </c>
      <c r="N53" s="160">
        <v>0</v>
      </c>
      <c r="O53" s="160">
        <f>ROUND(E53*N53,2)</f>
        <v>0</v>
      </c>
      <c r="P53" s="160">
        <v>0</v>
      </c>
      <c r="Q53" s="160">
        <f>ROUND(E53*P53,2)</f>
        <v>0</v>
      </c>
      <c r="R53" s="160"/>
      <c r="S53" s="160" t="s">
        <v>188</v>
      </c>
      <c r="T53" s="160" t="s">
        <v>165</v>
      </c>
      <c r="U53" s="160">
        <v>0</v>
      </c>
      <c r="V53" s="160">
        <f>ROUND(E53*U53,2)</f>
        <v>0</v>
      </c>
      <c r="W53" s="160"/>
      <c r="X53" s="160" t="s">
        <v>179</v>
      </c>
      <c r="Y53" s="150"/>
      <c r="Z53" s="150"/>
      <c r="AA53" s="150"/>
      <c r="AB53" s="150"/>
      <c r="AC53" s="150"/>
      <c r="AD53" s="150"/>
      <c r="AE53" s="150"/>
      <c r="AF53" s="150"/>
      <c r="AG53" s="150" t="s">
        <v>236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75">
        <v>13</v>
      </c>
      <c r="B54" s="176" t="s">
        <v>479</v>
      </c>
      <c r="C54" s="183" t="s">
        <v>480</v>
      </c>
      <c r="D54" s="177" t="s">
        <v>302</v>
      </c>
      <c r="E54" s="178">
        <v>4</v>
      </c>
      <c r="F54" s="179"/>
      <c r="G54" s="180">
        <f>ROUND(E54*F54,2)</f>
        <v>0</v>
      </c>
      <c r="H54" s="161"/>
      <c r="I54" s="160">
        <f>ROUND(E54*H54,2)</f>
        <v>0</v>
      </c>
      <c r="J54" s="161"/>
      <c r="K54" s="160">
        <f>ROUND(E54*J54,2)</f>
        <v>0</v>
      </c>
      <c r="L54" s="160">
        <v>21</v>
      </c>
      <c r="M54" s="160">
        <f>G54*(1+L54/100)</f>
        <v>0</v>
      </c>
      <c r="N54" s="160">
        <v>0</v>
      </c>
      <c r="O54" s="160">
        <f>ROUND(E54*N54,2)</f>
        <v>0</v>
      </c>
      <c r="P54" s="160">
        <v>0</v>
      </c>
      <c r="Q54" s="160">
        <f>ROUND(E54*P54,2)</f>
        <v>0</v>
      </c>
      <c r="R54" s="160"/>
      <c r="S54" s="160" t="s">
        <v>188</v>
      </c>
      <c r="T54" s="160" t="s">
        <v>165</v>
      </c>
      <c r="U54" s="160">
        <v>0</v>
      </c>
      <c r="V54" s="160">
        <f>ROUND(E54*U54,2)</f>
        <v>0</v>
      </c>
      <c r="W54" s="160"/>
      <c r="X54" s="160" t="s">
        <v>267</v>
      </c>
      <c r="Y54" s="150"/>
      <c r="Z54" s="150"/>
      <c r="AA54" s="150"/>
      <c r="AB54" s="150"/>
      <c r="AC54" s="150"/>
      <c r="AD54" s="150"/>
      <c r="AE54" s="150"/>
      <c r="AF54" s="150"/>
      <c r="AG54" s="150" t="s">
        <v>268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69">
        <v>14</v>
      </c>
      <c r="B55" s="170" t="s">
        <v>481</v>
      </c>
      <c r="C55" s="184" t="s">
        <v>431</v>
      </c>
      <c r="D55" s="171" t="s">
        <v>302</v>
      </c>
      <c r="E55" s="172">
        <v>4</v>
      </c>
      <c r="F55" s="173"/>
      <c r="G55" s="174">
        <f>ROUND(E55*F55,2)</f>
        <v>0</v>
      </c>
      <c r="H55" s="161"/>
      <c r="I55" s="160">
        <f>ROUND(E55*H55,2)</f>
        <v>0</v>
      </c>
      <c r="J55" s="161"/>
      <c r="K55" s="160">
        <f>ROUND(E55*J55,2)</f>
        <v>0</v>
      </c>
      <c r="L55" s="160">
        <v>21</v>
      </c>
      <c r="M55" s="160">
        <f>G55*(1+L55/100)</f>
        <v>0</v>
      </c>
      <c r="N55" s="160">
        <v>0</v>
      </c>
      <c r="O55" s="160">
        <f>ROUND(E55*N55,2)</f>
        <v>0</v>
      </c>
      <c r="P55" s="160">
        <v>0</v>
      </c>
      <c r="Q55" s="160">
        <f>ROUND(E55*P55,2)</f>
        <v>0</v>
      </c>
      <c r="R55" s="160"/>
      <c r="S55" s="160" t="s">
        <v>188</v>
      </c>
      <c r="T55" s="160" t="s">
        <v>165</v>
      </c>
      <c r="U55" s="160">
        <v>0</v>
      </c>
      <c r="V55" s="160">
        <f>ROUND(E55*U55,2)</f>
        <v>0</v>
      </c>
      <c r="W55" s="160"/>
      <c r="X55" s="160" t="s">
        <v>179</v>
      </c>
      <c r="Y55" s="150"/>
      <c r="Z55" s="150"/>
      <c r="AA55" s="150"/>
      <c r="AB55" s="150"/>
      <c r="AC55" s="150"/>
      <c r="AD55" s="150"/>
      <c r="AE55" s="150"/>
      <c r="AF55" s="150"/>
      <c r="AG55" s="150" t="s">
        <v>236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90" t="s">
        <v>469</v>
      </c>
      <c r="D56" s="188"/>
      <c r="E56" s="189">
        <v>4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0"/>
      <c r="Z56" s="150"/>
      <c r="AA56" s="150"/>
      <c r="AB56" s="150"/>
      <c r="AC56" s="150"/>
      <c r="AD56" s="150"/>
      <c r="AE56" s="150"/>
      <c r="AF56" s="150"/>
      <c r="AG56" s="150" t="s">
        <v>182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22.5" outlineLevel="1" x14ac:dyDescent="0.2">
      <c r="A57" s="169">
        <v>15</v>
      </c>
      <c r="B57" s="170" t="s">
        <v>482</v>
      </c>
      <c r="C57" s="184" t="s">
        <v>483</v>
      </c>
      <c r="D57" s="171" t="s">
        <v>191</v>
      </c>
      <c r="E57" s="172">
        <v>190</v>
      </c>
      <c r="F57" s="173"/>
      <c r="G57" s="174">
        <f>ROUND(E57*F57,2)</f>
        <v>0</v>
      </c>
      <c r="H57" s="161"/>
      <c r="I57" s="160">
        <f>ROUND(E57*H57,2)</f>
        <v>0</v>
      </c>
      <c r="J57" s="161"/>
      <c r="K57" s="160">
        <f>ROUND(E57*J57,2)</f>
        <v>0</v>
      </c>
      <c r="L57" s="160">
        <v>21</v>
      </c>
      <c r="M57" s="160">
        <f>G57*(1+L57/100)</f>
        <v>0</v>
      </c>
      <c r="N57" s="160">
        <v>0</v>
      </c>
      <c r="O57" s="160">
        <f>ROUND(E57*N57,2)</f>
        <v>0</v>
      </c>
      <c r="P57" s="160">
        <v>0</v>
      </c>
      <c r="Q57" s="160">
        <f>ROUND(E57*P57,2)</f>
        <v>0</v>
      </c>
      <c r="R57" s="160"/>
      <c r="S57" s="160" t="s">
        <v>188</v>
      </c>
      <c r="T57" s="160" t="s">
        <v>165</v>
      </c>
      <c r="U57" s="160">
        <v>0</v>
      </c>
      <c r="V57" s="160">
        <f>ROUND(E57*U57,2)</f>
        <v>0</v>
      </c>
      <c r="W57" s="160"/>
      <c r="X57" s="160" t="s">
        <v>179</v>
      </c>
      <c r="Y57" s="150"/>
      <c r="Z57" s="150"/>
      <c r="AA57" s="150"/>
      <c r="AB57" s="150"/>
      <c r="AC57" s="150"/>
      <c r="AD57" s="150"/>
      <c r="AE57" s="150"/>
      <c r="AF57" s="150"/>
      <c r="AG57" s="150" t="s">
        <v>236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33.75" outlineLevel="1" x14ac:dyDescent="0.2">
      <c r="A58" s="157"/>
      <c r="B58" s="158"/>
      <c r="C58" s="190" t="s">
        <v>484</v>
      </c>
      <c r="D58" s="188"/>
      <c r="E58" s="189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0"/>
      <c r="Z58" s="150"/>
      <c r="AA58" s="150"/>
      <c r="AB58" s="150"/>
      <c r="AC58" s="150"/>
      <c r="AD58" s="150"/>
      <c r="AE58" s="150"/>
      <c r="AF58" s="150"/>
      <c r="AG58" s="150" t="s">
        <v>182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33.75" outlineLevel="1" x14ac:dyDescent="0.2">
      <c r="A59" s="157"/>
      <c r="B59" s="158"/>
      <c r="C59" s="190" t="s">
        <v>485</v>
      </c>
      <c r="D59" s="188"/>
      <c r="E59" s="189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0"/>
      <c r="Z59" s="150"/>
      <c r="AA59" s="150"/>
      <c r="AB59" s="150"/>
      <c r="AC59" s="150"/>
      <c r="AD59" s="150"/>
      <c r="AE59" s="150"/>
      <c r="AF59" s="150"/>
      <c r="AG59" s="150" t="s">
        <v>182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ht="33.75" outlineLevel="1" x14ac:dyDescent="0.2">
      <c r="A60" s="157"/>
      <c r="B60" s="158"/>
      <c r="C60" s="190" t="s">
        <v>486</v>
      </c>
      <c r="D60" s="188"/>
      <c r="E60" s="189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0"/>
      <c r="Z60" s="150"/>
      <c r="AA60" s="150"/>
      <c r="AB60" s="150"/>
      <c r="AC60" s="150"/>
      <c r="AD60" s="150"/>
      <c r="AE60" s="150"/>
      <c r="AF60" s="150"/>
      <c r="AG60" s="150" t="s">
        <v>182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ht="22.5" outlineLevel="1" x14ac:dyDescent="0.2">
      <c r="A61" s="157"/>
      <c r="B61" s="158"/>
      <c r="C61" s="190" t="s">
        <v>487</v>
      </c>
      <c r="D61" s="188"/>
      <c r="E61" s="189">
        <v>190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0"/>
      <c r="Z61" s="150"/>
      <c r="AA61" s="150"/>
      <c r="AB61" s="150"/>
      <c r="AC61" s="150"/>
      <c r="AD61" s="150"/>
      <c r="AE61" s="150"/>
      <c r="AF61" s="150"/>
      <c r="AG61" s="150" t="s">
        <v>182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75">
        <v>16</v>
      </c>
      <c r="B62" s="176" t="s">
        <v>488</v>
      </c>
      <c r="C62" s="183" t="s">
        <v>431</v>
      </c>
      <c r="D62" s="177" t="s">
        <v>191</v>
      </c>
      <c r="E62" s="178">
        <v>190</v>
      </c>
      <c r="F62" s="179"/>
      <c r="G62" s="180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21</v>
      </c>
      <c r="M62" s="160">
        <f>G62*(1+L62/100)</f>
        <v>0</v>
      </c>
      <c r="N62" s="160">
        <v>0</v>
      </c>
      <c r="O62" s="160">
        <f>ROUND(E62*N62,2)</f>
        <v>0</v>
      </c>
      <c r="P62" s="160">
        <v>0</v>
      </c>
      <c r="Q62" s="160">
        <f>ROUND(E62*P62,2)</f>
        <v>0</v>
      </c>
      <c r="R62" s="160"/>
      <c r="S62" s="160" t="s">
        <v>188</v>
      </c>
      <c r="T62" s="160" t="s">
        <v>165</v>
      </c>
      <c r="U62" s="160">
        <v>0</v>
      </c>
      <c r="V62" s="160">
        <f>ROUND(E62*U62,2)</f>
        <v>0</v>
      </c>
      <c r="W62" s="160"/>
      <c r="X62" s="160" t="s">
        <v>179</v>
      </c>
      <c r="Y62" s="150"/>
      <c r="Z62" s="150"/>
      <c r="AA62" s="150"/>
      <c r="AB62" s="150"/>
      <c r="AC62" s="150"/>
      <c r="AD62" s="150"/>
      <c r="AE62" s="150"/>
      <c r="AF62" s="150"/>
      <c r="AG62" s="150" t="s">
        <v>236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ht="22.5" outlineLevel="1" x14ac:dyDescent="0.2">
      <c r="A63" s="175">
        <v>17</v>
      </c>
      <c r="B63" s="176" t="s">
        <v>489</v>
      </c>
      <c r="C63" s="183" t="s">
        <v>490</v>
      </c>
      <c r="D63" s="177" t="s">
        <v>491</v>
      </c>
      <c r="E63" s="178">
        <v>118</v>
      </c>
      <c r="F63" s="179"/>
      <c r="G63" s="180">
        <f>ROUND(E63*F63,2)</f>
        <v>0</v>
      </c>
      <c r="H63" s="161"/>
      <c r="I63" s="160">
        <f>ROUND(E63*H63,2)</f>
        <v>0</v>
      </c>
      <c r="J63" s="161"/>
      <c r="K63" s="160">
        <f>ROUND(E63*J63,2)</f>
        <v>0</v>
      </c>
      <c r="L63" s="160">
        <v>21</v>
      </c>
      <c r="M63" s="160">
        <f>G63*(1+L63/100)</f>
        <v>0</v>
      </c>
      <c r="N63" s="160">
        <v>0</v>
      </c>
      <c r="O63" s="160">
        <f>ROUND(E63*N63,2)</f>
        <v>0</v>
      </c>
      <c r="P63" s="160">
        <v>0</v>
      </c>
      <c r="Q63" s="160">
        <f>ROUND(E63*P63,2)</f>
        <v>0</v>
      </c>
      <c r="R63" s="160"/>
      <c r="S63" s="160" t="s">
        <v>188</v>
      </c>
      <c r="T63" s="160" t="s">
        <v>165</v>
      </c>
      <c r="U63" s="160">
        <v>0</v>
      </c>
      <c r="V63" s="160">
        <f>ROUND(E63*U63,2)</f>
        <v>0</v>
      </c>
      <c r="W63" s="160"/>
      <c r="X63" s="160" t="s">
        <v>179</v>
      </c>
      <c r="Y63" s="150"/>
      <c r="Z63" s="150"/>
      <c r="AA63" s="150"/>
      <c r="AB63" s="150"/>
      <c r="AC63" s="150"/>
      <c r="AD63" s="150"/>
      <c r="AE63" s="150"/>
      <c r="AF63" s="150"/>
      <c r="AG63" s="150" t="s">
        <v>180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75">
        <v>18</v>
      </c>
      <c r="B64" s="176" t="s">
        <v>492</v>
      </c>
      <c r="C64" s="183" t="s">
        <v>431</v>
      </c>
      <c r="D64" s="177" t="s">
        <v>491</v>
      </c>
      <c r="E64" s="178">
        <v>118</v>
      </c>
      <c r="F64" s="179"/>
      <c r="G64" s="180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21</v>
      </c>
      <c r="M64" s="160">
        <f>G64*(1+L64/100)</f>
        <v>0</v>
      </c>
      <c r="N64" s="160">
        <v>0</v>
      </c>
      <c r="O64" s="160">
        <f>ROUND(E64*N64,2)</f>
        <v>0</v>
      </c>
      <c r="P64" s="160">
        <v>0</v>
      </c>
      <c r="Q64" s="160">
        <f>ROUND(E64*P64,2)</f>
        <v>0</v>
      </c>
      <c r="R64" s="160"/>
      <c r="S64" s="160" t="s">
        <v>188</v>
      </c>
      <c r="T64" s="160" t="s">
        <v>165</v>
      </c>
      <c r="U64" s="160">
        <v>0</v>
      </c>
      <c r="V64" s="160">
        <f>ROUND(E64*U64,2)</f>
        <v>0</v>
      </c>
      <c r="W64" s="160"/>
      <c r="X64" s="160" t="s">
        <v>179</v>
      </c>
      <c r="Y64" s="150"/>
      <c r="Z64" s="150"/>
      <c r="AA64" s="150"/>
      <c r="AB64" s="150"/>
      <c r="AC64" s="150"/>
      <c r="AD64" s="150"/>
      <c r="AE64" s="150"/>
      <c r="AF64" s="150"/>
      <c r="AG64" s="150" t="s">
        <v>180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x14ac:dyDescent="0.2">
      <c r="A65" s="163" t="s">
        <v>159</v>
      </c>
      <c r="B65" s="164" t="s">
        <v>128</v>
      </c>
      <c r="C65" s="182" t="s">
        <v>129</v>
      </c>
      <c r="D65" s="165"/>
      <c r="E65" s="166"/>
      <c r="F65" s="167"/>
      <c r="G65" s="168">
        <f>SUMIF(AG66:AG122,"&lt;&gt;NOR",G66:G122)</f>
        <v>0</v>
      </c>
      <c r="H65" s="162"/>
      <c r="I65" s="162">
        <f>SUM(I66:I122)</f>
        <v>0</v>
      </c>
      <c r="J65" s="162"/>
      <c r="K65" s="162">
        <f>SUM(K66:K122)</f>
        <v>0</v>
      </c>
      <c r="L65" s="162"/>
      <c r="M65" s="162">
        <f>SUM(M66:M122)</f>
        <v>0</v>
      </c>
      <c r="N65" s="162"/>
      <c r="O65" s="162">
        <f>SUM(O66:O122)</f>
        <v>0</v>
      </c>
      <c r="P65" s="162"/>
      <c r="Q65" s="162">
        <f>SUM(Q66:Q122)</f>
        <v>0</v>
      </c>
      <c r="R65" s="162"/>
      <c r="S65" s="162"/>
      <c r="T65" s="162"/>
      <c r="U65" s="162"/>
      <c r="V65" s="162">
        <f>SUM(V66:V122)</f>
        <v>0</v>
      </c>
      <c r="W65" s="162"/>
      <c r="X65" s="162"/>
      <c r="AG65" t="s">
        <v>160</v>
      </c>
    </row>
    <row r="66" spans="1:60" ht="56.25" outlineLevel="1" x14ac:dyDescent="0.2">
      <c r="A66" s="169">
        <v>19</v>
      </c>
      <c r="B66" s="170" t="s">
        <v>493</v>
      </c>
      <c r="C66" s="184" t="s">
        <v>494</v>
      </c>
      <c r="D66" s="171" t="s">
        <v>302</v>
      </c>
      <c r="E66" s="172">
        <v>1</v>
      </c>
      <c r="F66" s="173"/>
      <c r="G66" s="174">
        <f>ROUND(E66*F66,2)</f>
        <v>0</v>
      </c>
      <c r="H66" s="161"/>
      <c r="I66" s="160">
        <f>ROUND(E66*H66,2)</f>
        <v>0</v>
      </c>
      <c r="J66" s="161"/>
      <c r="K66" s="160">
        <f>ROUND(E66*J66,2)</f>
        <v>0</v>
      </c>
      <c r="L66" s="160">
        <v>21</v>
      </c>
      <c r="M66" s="160">
        <f>G66*(1+L66/100)</f>
        <v>0</v>
      </c>
      <c r="N66" s="160">
        <v>0</v>
      </c>
      <c r="O66" s="160">
        <f>ROUND(E66*N66,2)</f>
        <v>0</v>
      </c>
      <c r="P66" s="160">
        <v>0</v>
      </c>
      <c r="Q66" s="160">
        <f>ROUND(E66*P66,2)</f>
        <v>0</v>
      </c>
      <c r="R66" s="160"/>
      <c r="S66" s="160" t="s">
        <v>188</v>
      </c>
      <c r="T66" s="160" t="s">
        <v>165</v>
      </c>
      <c r="U66" s="160">
        <v>0</v>
      </c>
      <c r="V66" s="160">
        <f>ROUND(E66*U66,2)</f>
        <v>0</v>
      </c>
      <c r="W66" s="160"/>
      <c r="X66" s="160" t="s">
        <v>179</v>
      </c>
      <c r="Y66" s="150"/>
      <c r="Z66" s="150"/>
      <c r="AA66" s="150"/>
      <c r="AB66" s="150"/>
      <c r="AC66" s="150"/>
      <c r="AD66" s="150"/>
      <c r="AE66" s="150"/>
      <c r="AF66" s="150"/>
      <c r="AG66" s="150" t="s">
        <v>180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2.5" outlineLevel="1" x14ac:dyDescent="0.2">
      <c r="A67" s="157"/>
      <c r="B67" s="158"/>
      <c r="C67" s="190" t="s">
        <v>495</v>
      </c>
      <c r="D67" s="188"/>
      <c r="E67" s="189">
        <v>1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0"/>
      <c r="Z67" s="150"/>
      <c r="AA67" s="150"/>
      <c r="AB67" s="150"/>
      <c r="AC67" s="150"/>
      <c r="AD67" s="150"/>
      <c r="AE67" s="150"/>
      <c r="AF67" s="150"/>
      <c r="AG67" s="150" t="s">
        <v>182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75">
        <v>20</v>
      </c>
      <c r="B68" s="176" t="s">
        <v>496</v>
      </c>
      <c r="C68" s="183" t="s">
        <v>431</v>
      </c>
      <c r="D68" s="177" t="s">
        <v>302</v>
      </c>
      <c r="E68" s="178">
        <v>1</v>
      </c>
      <c r="F68" s="179"/>
      <c r="G68" s="180">
        <f>ROUND(E68*F68,2)</f>
        <v>0</v>
      </c>
      <c r="H68" s="161"/>
      <c r="I68" s="160">
        <f>ROUND(E68*H68,2)</f>
        <v>0</v>
      </c>
      <c r="J68" s="161"/>
      <c r="K68" s="160">
        <f>ROUND(E68*J68,2)</f>
        <v>0</v>
      </c>
      <c r="L68" s="160">
        <v>21</v>
      </c>
      <c r="M68" s="160">
        <f>G68*(1+L68/100)</f>
        <v>0</v>
      </c>
      <c r="N68" s="160">
        <v>0</v>
      </c>
      <c r="O68" s="160">
        <f>ROUND(E68*N68,2)</f>
        <v>0</v>
      </c>
      <c r="P68" s="160">
        <v>0</v>
      </c>
      <c r="Q68" s="160">
        <f>ROUND(E68*P68,2)</f>
        <v>0</v>
      </c>
      <c r="R68" s="160"/>
      <c r="S68" s="160" t="s">
        <v>188</v>
      </c>
      <c r="T68" s="160" t="s">
        <v>165</v>
      </c>
      <c r="U68" s="160">
        <v>0</v>
      </c>
      <c r="V68" s="160">
        <f>ROUND(E68*U68,2)</f>
        <v>0</v>
      </c>
      <c r="W68" s="160"/>
      <c r="X68" s="160" t="s">
        <v>179</v>
      </c>
      <c r="Y68" s="150"/>
      <c r="Z68" s="150"/>
      <c r="AA68" s="150"/>
      <c r="AB68" s="150"/>
      <c r="AC68" s="150"/>
      <c r="AD68" s="150"/>
      <c r="AE68" s="150"/>
      <c r="AF68" s="150"/>
      <c r="AG68" s="150" t="s">
        <v>236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75">
        <v>21</v>
      </c>
      <c r="B69" s="176" t="s">
        <v>497</v>
      </c>
      <c r="C69" s="183" t="s">
        <v>433</v>
      </c>
      <c r="D69" s="177" t="s">
        <v>302</v>
      </c>
      <c r="E69" s="178">
        <v>1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21</v>
      </c>
      <c r="M69" s="160">
        <f>G69*(1+L69/100)</f>
        <v>0</v>
      </c>
      <c r="N69" s="160">
        <v>0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188</v>
      </c>
      <c r="T69" s="160" t="s">
        <v>165</v>
      </c>
      <c r="U69" s="160">
        <v>0</v>
      </c>
      <c r="V69" s="160">
        <f>ROUND(E69*U69,2)</f>
        <v>0</v>
      </c>
      <c r="W69" s="160"/>
      <c r="X69" s="160" t="s">
        <v>179</v>
      </c>
      <c r="Y69" s="150"/>
      <c r="Z69" s="150"/>
      <c r="AA69" s="150"/>
      <c r="AB69" s="150"/>
      <c r="AC69" s="150"/>
      <c r="AD69" s="150"/>
      <c r="AE69" s="150"/>
      <c r="AF69" s="150"/>
      <c r="AG69" s="150" t="s">
        <v>236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69">
        <v>22</v>
      </c>
      <c r="B70" s="170" t="s">
        <v>498</v>
      </c>
      <c r="C70" s="184" t="s">
        <v>431</v>
      </c>
      <c r="D70" s="171" t="s">
        <v>302</v>
      </c>
      <c r="E70" s="172">
        <v>1</v>
      </c>
      <c r="F70" s="173"/>
      <c r="G70" s="174">
        <f>ROUND(E70*F70,2)</f>
        <v>0</v>
      </c>
      <c r="H70" s="161"/>
      <c r="I70" s="160">
        <f>ROUND(E70*H70,2)</f>
        <v>0</v>
      </c>
      <c r="J70" s="161"/>
      <c r="K70" s="160">
        <f>ROUND(E70*J70,2)</f>
        <v>0</v>
      </c>
      <c r="L70" s="160">
        <v>21</v>
      </c>
      <c r="M70" s="160">
        <f>G70*(1+L70/100)</f>
        <v>0</v>
      </c>
      <c r="N70" s="160">
        <v>0</v>
      </c>
      <c r="O70" s="160">
        <f>ROUND(E70*N70,2)</f>
        <v>0</v>
      </c>
      <c r="P70" s="160">
        <v>0</v>
      </c>
      <c r="Q70" s="160">
        <f>ROUND(E70*P70,2)</f>
        <v>0</v>
      </c>
      <c r="R70" s="160"/>
      <c r="S70" s="160" t="s">
        <v>188</v>
      </c>
      <c r="T70" s="160" t="s">
        <v>165</v>
      </c>
      <c r="U70" s="160">
        <v>0</v>
      </c>
      <c r="V70" s="160">
        <f>ROUND(E70*U70,2)</f>
        <v>0</v>
      </c>
      <c r="W70" s="160"/>
      <c r="X70" s="160" t="s">
        <v>179</v>
      </c>
      <c r="Y70" s="150"/>
      <c r="Z70" s="150"/>
      <c r="AA70" s="150"/>
      <c r="AB70" s="150"/>
      <c r="AC70" s="150"/>
      <c r="AD70" s="150"/>
      <c r="AE70" s="150"/>
      <c r="AF70" s="150"/>
      <c r="AG70" s="150" t="s">
        <v>236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190" t="s">
        <v>435</v>
      </c>
      <c r="D71" s="188"/>
      <c r="E71" s="189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0"/>
      <c r="Z71" s="150"/>
      <c r="AA71" s="150"/>
      <c r="AB71" s="150"/>
      <c r="AC71" s="150"/>
      <c r="AD71" s="150"/>
      <c r="AE71" s="150"/>
      <c r="AF71" s="150"/>
      <c r="AG71" s="150" t="s">
        <v>182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ht="33.75" outlineLevel="1" x14ac:dyDescent="0.2">
      <c r="A72" s="157"/>
      <c r="B72" s="158"/>
      <c r="C72" s="190" t="s">
        <v>436</v>
      </c>
      <c r="D72" s="188"/>
      <c r="E72" s="189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0"/>
      <c r="Z72" s="150"/>
      <c r="AA72" s="150"/>
      <c r="AB72" s="150"/>
      <c r="AC72" s="150"/>
      <c r="AD72" s="150"/>
      <c r="AE72" s="150"/>
      <c r="AF72" s="150"/>
      <c r="AG72" s="150" t="s">
        <v>182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33.75" outlineLevel="1" x14ac:dyDescent="0.2">
      <c r="A73" s="157"/>
      <c r="B73" s="158"/>
      <c r="C73" s="190" t="s">
        <v>437</v>
      </c>
      <c r="D73" s="188"/>
      <c r="E73" s="189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0"/>
      <c r="Z73" s="150"/>
      <c r="AA73" s="150"/>
      <c r="AB73" s="150"/>
      <c r="AC73" s="150"/>
      <c r="AD73" s="150"/>
      <c r="AE73" s="150"/>
      <c r="AF73" s="150"/>
      <c r="AG73" s="150" t="s">
        <v>182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ht="22.5" outlineLevel="1" x14ac:dyDescent="0.2">
      <c r="A74" s="157"/>
      <c r="B74" s="158"/>
      <c r="C74" s="190" t="s">
        <v>438</v>
      </c>
      <c r="D74" s="188"/>
      <c r="E74" s="189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0"/>
      <c r="Z74" s="150"/>
      <c r="AA74" s="150"/>
      <c r="AB74" s="150"/>
      <c r="AC74" s="150"/>
      <c r="AD74" s="150"/>
      <c r="AE74" s="150"/>
      <c r="AF74" s="150"/>
      <c r="AG74" s="150" t="s">
        <v>182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190" t="s">
        <v>439</v>
      </c>
      <c r="D75" s="188"/>
      <c r="E75" s="189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0"/>
      <c r="Z75" s="150"/>
      <c r="AA75" s="150"/>
      <c r="AB75" s="150"/>
      <c r="AC75" s="150"/>
      <c r="AD75" s="150"/>
      <c r="AE75" s="150"/>
      <c r="AF75" s="150"/>
      <c r="AG75" s="150" t="s">
        <v>182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2.5" outlineLevel="1" x14ac:dyDescent="0.2">
      <c r="A76" s="157"/>
      <c r="B76" s="158"/>
      <c r="C76" s="190" t="s">
        <v>440</v>
      </c>
      <c r="D76" s="188"/>
      <c r="E76" s="189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0"/>
      <c r="Z76" s="150"/>
      <c r="AA76" s="150"/>
      <c r="AB76" s="150"/>
      <c r="AC76" s="150"/>
      <c r="AD76" s="150"/>
      <c r="AE76" s="150"/>
      <c r="AF76" s="150"/>
      <c r="AG76" s="150" t="s">
        <v>182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33.75" outlineLevel="1" x14ac:dyDescent="0.2">
      <c r="A77" s="157"/>
      <c r="B77" s="158"/>
      <c r="C77" s="190" t="s">
        <v>441</v>
      </c>
      <c r="D77" s="188"/>
      <c r="E77" s="189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0"/>
      <c r="Z77" s="150"/>
      <c r="AA77" s="150"/>
      <c r="AB77" s="150"/>
      <c r="AC77" s="150"/>
      <c r="AD77" s="150"/>
      <c r="AE77" s="150"/>
      <c r="AF77" s="150"/>
      <c r="AG77" s="150" t="s">
        <v>182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ht="22.5" outlineLevel="1" x14ac:dyDescent="0.2">
      <c r="A78" s="157"/>
      <c r="B78" s="158"/>
      <c r="C78" s="190" t="s">
        <v>442</v>
      </c>
      <c r="D78" s="188"/>
      <c r="E78" s="189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0"/>
      <c r="Z78" s="150"/>
      <c r="AA78" s="150"/>
      <c r="AB78" s="150"/>
      <c r="AC78" s="150"/>
      <c r="AD78" s="150"/>
      <c r="AE78" s="150"/>
      <c r="AF78" s="150"/>
      <c r="AG78" s="150" t="s">
        <v>182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90" t="s">
        <v>443</v>
      </c>
      <c r="D79" s="188"/>
      <c r="E79" s="189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0"/>
      <c r="Z79" s="150"/>
      <c r="AA79" s="150"/>
      <c r="AB79" s="150"/>
      <c r="AC79" s="150"/>
      <c r="AD79" s="150"/>
      <c r="AE79" s="150"/>
      <c r="AF79" s="150"/>
      <c r="AG79" s="150" t="s">
        <v>182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ht="22.5" outlineLevel="1" x14ac:dyDescent="0.2">
      <c r="A80" s="157"/>
      <c r="B80" s="158"/>
      <c r="C80" s="190" t="s">
        <v>444</v>
      </c>
      <c r="D80" s="188"/>
      <c r="E80" s="189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0"/>
      <c r="Z80" s="150"/>
      <c r="AA80" s="150"/>
      <c r="AB80" s="150"/>
      <c r="AC80" s="150"/>
      <c r="AD80" s="150"/>
      <c r="AE80" s="150"/>
      <c r="AF80" s="150"/>
      <c r="AG80" s="150" t="s">
        <v>182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2.5" outlineLevel="1" x14ac:dyDescent="0.2">
      <c r="A81" s="157"/>
      <c r="B81" s="158"/>
      <c r="C81" s="190" t="s">
        <v>445</v>
      </c>
      <c r="D81" s="188"/>
      <c r="E81" s="189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0"/>
      <c r="Z81" s="150"/>
      <c r="AA81" s="150"/>
      <c r="AB81" s="150"/>
      <c r="AC81" s="150"/>
      <c r="AD81" s="150"/>
      <c r="AE81" s="150"/>
      <c r="AF81" s="150"/>
      <c r="AG81" s="150" t="s">
        <v>182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22.5" outlineLevel="1" x14ac:dyDescent="0.2">
      <c r="A82" s="157"/>
      <c r="B82" s="158"/>
      <c r="C82" s="190" t="s">
        <v>446</v>
      </c>
      <c r="D82" s="188"/>
      <c r="E82" s="189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0"/>
      <c r="Z82" s="150"/>
      <c r="AA82" s="150"/>
      <c r="AB82" s="150"/>
      <c r="AC82" s="150"/>
      <c r="AD82" s="150"/>
      <c r="AE82" s="150"/>
      <c r="AF82" s="150"/>
      <c r="AG82" s="150" t="s">
        <v>182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33.75" outlineLevel="1" x14ac:dyDescent="0.2">
      <c r="A83" s="157"/>
      <c r="B83" s="158"/>
      <c r="C83" s="190" t="s">
        <v>447</v>
      </c>
      <c r="D83" s="188"/>
      <c r="E83" s="189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0"/>
      <c r="Z83" s="150"/>
      <c r="AA83" s="150"/>
      <c r="AB83" s="150"/>
      <c r="AC83" s="150"/>
      <c r="AD83" s="150"/>
      <c r="AE83" s="150"/>
      <c r="AF83" s="150"/>
      <c r="AG83" s="150" t="s">
        <v>182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ht="22.5" outlineLevel="1" x14ac:dyDescent="0.2">
      <c r="A84" s="157"/>
      <c r="B84" s="158"/>
      <c r="C84" s="190" t="s">
        <v>499</v>
      </c>
      <c r="D84" s="188"/>
      <c r="E84" s="189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0"/>
      <c r="Z84" s="150"/>
      <c r="AA84" s="150"/>
      <c r="AB84" s="150"/>
      <c r="AC84" s="150"/>
      <c r="AD84" s="150"/>
      <c r="AE84" s="150"/>
      <c r="AF84" s="150"/>
      <c r="AG84" s="150" t="s">
        <v>182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ht="22.5" outlineLevel="1" x14ac:dyDescent="0.2">
      <c r="A85" s="157"/>
      <c r="B85" s="158"/>
      <c r="C85" s="190" t="s">
        <v>500</v>
      </c>
      <c r="D85" s="188"/>
      <c r="E85" s="189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0"/>
      <c r="Z85" s="150"/>
      <c r="AA85" s="150"/>
      <c r="AB85" s="150"/>
      <c r="AC85" s="150"/>
      <c r="AD85" s="150"/>
      <c r="AE85" s="150"/>
      <c r="AF85" s="150"/>
      <c r="AG85" s="150" t="s">
        <v>182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2.5" outlineLevel="1" x14ac:dyDescent="0.2">
      <c r="A86" s="157"/>
      <c r="B86" s="158"/>
      <c r="C86" s="190" t="s">
        <v>501</v>
      </c>
      <c r="D86" s="188"/>
      <c r="E86" s="189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0"/>
      <c r="Z86" s="150"/>
      <c r="AA86" s="150"/>
      <c r="AB86" s="150"/>
      <c r="AC86" s="150"/>
      <c r="AD86" s="150"/>
      <c r="AE86" s="150"/>
      <c r="AF86" s="150"/>
      <c r="AG86" s="150" t="s">
        <v>182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190" t="s">
        <v>451</v>
      </c>
      <c r="D87" s="188"/>
      <c r="E87" s="189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0"/>
      <c r="Z87" s="150"/>
      <c r="AA87" s="150"/>
      <c r="AB87" s="150"/>
      <c r="AC87" s="150"/>
      <c r="AD87" s="150"/>
      <c r="AE87" s="150"/>
      <c r="AF87" s="150"/>
      <c r="AG87" s="150" t="s">
        <v>182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ht="22.5" outlineLevel="1" x14ac:dyDescent="0.2">
      <c r="A88" s="157"/>
      <c r="B88" s="158"/>
      <c r="C88" s="190" t="s">
        <v>452</v>
      </c>
      <c r="D88" s="188"/>
      <c r="E88" s="189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0"/>
      <c r="Z88" s="150"/>
      <c r="AA88" s="150"/>
      <c r="AB88" s="150"/>
      <c r="AC88" s="150"/>
      <c r="AD88" s="150"/>
      <c r="AE88" s="150"/>
      <c r="AF88" s="150"/>
      <c r="AG88" s="150" t="s">
        <v>182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33.75" outlineLevel="1" x14ac:dyDescent="0.2">
      <c r="A89" s="157"/>
      <c r="B89" s="158"/>
      <c r="C89" s="190" t="s">
        <v>453</v>
      </c>
      <c r="D89" s="188"/>
      <c r="E89" s="189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0"/>
      <c r="Z89" s="150"/>
      <c r="AA89" s="150"/>
      <c r="AB89" s="150"/>
      <c r="AC89" s="150"/>
      <c r="AD89" s="150"/>
      <c r="AE89" s="150"/>
      <c r="AF89" s="150"/>
      <c r="AG89" s="150" t="s">
        <v>182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33.75" outlineLevel="1" x14ac:dyDescent="0.2">
      <c r="A90" s="157"/>
      <c r="B90" s="158"/>
      <c r="C90" s="190" t="s">
        <v>454</v>
      </c>
      <c r="D90" s="188"/>
      <c r="E90" s="189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0"/>
      <c r="Z90" s="150"/>
      <c r="AA90" s="150"/>
      <c r="AB90" s="150"/>
      <c r="AC90" s="150"/>
      <c r="AD90" s="150"/>
      <c r="AE90" s="150"/>
      <c r="AF90" s="150"/>
      <c r="AG90" s="150" t="s">
        <v>182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33.75" outlineLevel="1" x14ac:dyDescent="0.2">
      <c r="A91" s="157"/>
      <c r="B91" s="158"/>
      <c r="C91" s="190" t="s">
        <v>455</v>
      </c>
      <c r="D91" s="188"/>
      <c r="E91" s="189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0"/>
      <c r="Z91" s="150"/>
      <c r="AA91" s="150"/>
      <c r="AB91" s="150"/>
      <c r="AC91" s="150"/>
      <c r="AD91" s="150"/>
      <c r="AE91" s="150"/>
      <c r="AF91" s="150"/>
      <c r="AG91" s="150" t="s">
        <v>182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ht="22.5" outlineLevel="1" x14ac:dyDescent="0.2">
      <c r="A92" s="157"/>
      <c r="B92" s="158"/>
      <c r="C92" s="190" t="s">
        <v>502</v>
      </c>
      <c r="D92" s="188"/>
      <c r="E92" s="189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0"/>
      <c r="Z92" s="150"/>
      <c r="AA92" s="150"/>
      <c r="AB92" s="150"/>
      <c r="AC92" s="150"/>
      <c r="AD92" s="150"/>
      <c r="AE92" s="150"/>
      <c r="AF92" s="150"/>
      <c r="AG92" s="150" t="s">
        <v>182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22.5" outlineLevel="1" x14ac:dyDescent="0.2">
      <c r="A93" s="157"/>
      <c r="B93" s="158"/>
      <c r="C93" s="190" t="s">
        <v>457</v>
      </c>
      <c r="D93" s="188"/>
      <c r="E93" s="189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0"/>
      <c r="Z93" s="150"/>
      <c r="AA93" s="150"/>
      <c r="AB93" s="150"/>
      <c r="AC93" s="150"/>
      <c r="AD93" s="150"/>
      <c r="AE93" s="150"/>
      <c r="AF93" s="150"/>
      <c r="AG93" s="150" t="s">
        <v>182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33.75" outlineLevel="1" x14ac:dyDescent="0.2">
      <c r="A94" s="157"/>
      <c r="B94" s="158"/>
      <c r="C94" s="190" t="s">
        <v>458</v>
      </c>
      <c r="D94" s="188"/>
      <c r="E94" s="189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0"/>
      <c r="Z94" s="150"/>
      <c r="AA94" s="150"/>
      <c r="AB94" s="150"/>
      <c r="AC94" s="150"/>
      <c r="AD94" s="150"/>
      <c r="AE94" s="150"/>
      <c r="AF94" s="150"/>
      <c r="AG94" s="150" t="s">
        <v>182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 x14ac:dyDescent="0.2">
      <c r="A95" s="157"/>
      <c r="B95" s="158"/>
      <c r="C95" s="190" t="s">
        <v>503</v>
      </c>
      <c r="D95" s="188"/>
      <c r="E95" s="189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0"/>
      <c r="Z95" s="150"/>
      <c r="AA95" s="150"/>
      <c r="AB95" s="150"/>
      <c r="AC95" s="150"/>
      <c r="AD95" s="150"/>
      <c r="AE95" s="150"/>
      <c r="AF95" s="150"/>
      <c r="AG95" s="150" t="s">
        <v>182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2.5" outlineLevel="1" x14ac:dyDescent="0.2">
      <c r="A96" s="157"/>
      <c r="B96" s="158"/>
      <c r="C96" s="190" t="s">
        <v>504</v>
      </c>
      <c r="D96" s="188"/>
      <c r="E96" s="189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0"/>
      <c r="Z96" s="150"/>
      <c r="AA96" s="150"/>
      <c r="AB96" s="150"/>
      <c r="AC96" s="150"/>
      <c r="AD96" s="150"/>
      <c r="AE96" s="150"/>
      <c r="AF96" s="150"/>
      <c r="AG96" s="150" t="s">
        <v>182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90" t="s">
        <v>54</v>
      </c>
      <c r="D97" s="188"/>
      <c r="E97" s="189">
        <v>1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0"/>
      <c r="Z97" s="150"/>
      <c r="AA97" s="150"/>
      <c r="AB97" s="150"/>
      <c r="AC97" s="150"/>
      <c r="AD97" s="150"/>
      <c r="AE97" s="150"/>
      <c r="AF97" s="150"/>
      <c r="AG97" s="150" t="s">
        <v>182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ht="33.75" outlineLevel="1" x14ac:dyDescent="0.2">
      <c r="A98" s="169">
        <v>23</v>
      </c>
      <c r="B98" s="170" t="s">
        <v>505</v>
      </c>
      <c r="C98" s="184" t="s">
        <v>506</v>
      </c>
      <c r="D98" s="171" t="s">
        <v>302</v>
      </c>
      <c r="E98" s="172">
        <v>4</v>
      </c>
      <c r="F98" s="173"/>
      <c r="G98" s="174">
        <f>ROUND(E98*F98,2)</f>
        <v>0</v>
      </c>
      <c r="H98" s="161"/>
      <c r="I98" s="160">
        <f>ROUND(E98*H98,2)</f>
        <v>0</v>
      </c>
      <c r="J98" s="161"/>
      <c r="K98" s="160">
        <f>ROUND(E98*J98,2)</f>
        <v>0</v>
      </c>
      <c r="L98" s="160">
        <v>21</v>
      </c>
      <c r="M98" s="160">
        <f>G98*(1+L98/100)</f>
        <v>0</v>
      </c>
      <c r="N98" s="160">
        <v>0</v>
      </c>
      <c r="O98" s="160">
        <f>ROUND(E98*N98,2)</f>
        <v>0</v>
      </c>
      <c r="P98" s="160">
        <v>0</v>
      </c>
      <c r="Q98" s="160">
        <f>ROUND(E98*P98,2)</f>
        <v>0</v>
      </c>
      <c r="R98" s="160"/>
      <c r="S98" s="160" t="s">
        <v>188</v>
      </c>
      <c r="T98" s="160" t="s">
        <v>165</v>
      </c>
      <c r="U98" s="160">
        <v>0</v>
      </c>
      <c r="V98" s="160">
        <f>ROUND(E98*U98,2)</f>
        <v>0</v>
      </c>
      <c r="W98" s="160"/>
      <c r="X98" s="160" t="s">
        <v>179</v>
      </c>
      <c r="Y98" s="150"/>
      <c r="Z98" s="150"/>
      <c r="AA98" s="150"/>
      <c r="AB98" s="150"/>
      <c r="AC98" s="150"/>
      <c r="AD98" s="150"/>
      <c r="AE98" s="150"/>
      <c r="AF98" s="150"/>
      <c r="AG98" s="150" t="s">
        <v>180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33.75" outlineLevel="1" x14ac:dyDescent="0.2">
      <c r="A99" s="157"/>
      <c r="B99" s="158"/>
      <c r="C99" s="190" t="s">
        <v>507</v>
      </c>
      <c r="D99" s="188"/>
      <c r="E99" s="189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0"/>
      <c r="Z99" s="150"/>
      <c r="AA99" s="150"/>
      <c r="AB99" s="150"/>
      <c r="AC99" s="150"/>
      <c r="AD99" s="150"/>
      <c r="AE99" s="150"/>
      <c r="AF99" s="150"/>
      <c r="AG99" s="150" t="s">
        <v>182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190" t="s">
        <v>469</v>
      </c>
      <c r="D100" s="188"/>
      <c r="E100" s="189">
        <v>4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182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75">
        <v>24</v>
      </c>
      <c r="B101" s="176" t="s">
        <v>508</v>
      </c>
      <c r="C101" s="183" t="s">
        <v>431</v>
      </c>
      <c r="D101" s="177" t="s">
        <v>302</v>
      </c>
      <c r="E101" s="178">
        <v>4</v>
      </c>
      <c r="F101" s="179"/>
      <c r="G101" s="180">
        <f>ROUND(E101*F101,2)</f>
        <v>0</v>
      </c>
      <c r="H101" s="161"/>
      <c r="I101" s="160">
        <f>ROUND(E101*H101,2)</f>
        <v>0</v>
      </c>
      <c r="J101" s="161"/>
      <c r="K101" s="160">
        <f>ROUND(E101*J101,2)</f>
        <v>0</v>
      </c>
      <c r="L101" s="160">
        <v>21</v>
      </c>
      <c r="M101" s="160">
        <f>G101*(1+L101/100)</f>
        <v>0</v>
      </c>
      <c r="N101" s="160">
        <v>0</v>
      </c>
      <c r="O101" s="160">
        <f>ROUND(E101*N101,2)</f>
        <v>0</v>
      </c>
      <c r="P101" s="160">
        <v>0</v>
      </c>
      <c r="Q101" s="160">
        <f>ROUND(E101*P101,2)</f>
        <v>0</v>
      </c>
      <c r="R101" s="160"/>
      <c r="S101" s="160" t="s">
        <v>188</v>
      </c>
      <c r="T101" s="160" t="s">
        <v>165</v>
      </c>
      <c r="U101" s="160">
        <v>0</v>
      </c>
      <c r="V101" s="160">
        <f>ROUND(E101*U101,2)</f>
        <v>0</v>
      </c>
      <c r="W101" s="160"/>
      <c r="X101" s="160" t="s">
        <v>179</v>
      </c>
      <c r="Y101" s="150"/>
      <c r="Z101" s="150"/>
      <c r="AA101" s="150"/>
      <c r="AB101" s="150"/>
      <c r="AC101" s="150"/>
      <c r="AD101" s="150"/>
      <c r="AE101" s="150"/>
      <c r="AF101" s="150"/>
      <c r="AG101" s="150" t="s">
        <v>236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22.5" outlineLevel="1" x14ac:dyDescent="0.2">
      <c r="A102" s="169">
        <v>25</v>
      </c>
      <c r="B102" s="170" t="s">
        <v>509</v>
      </c>
      <c r="C102" s="184" t="s">
        <v>467</v>
      </c>
      <c r="D102" s="171" t="s">
        <v>302</v>
      </c>
      <c r="E102" s="172">
        <v>4</v>
      </c>
      <c r="F102" s="173"/>
      <c r="G102" s="174">
        <f>ROUND(E102*F102,2)</f>
        <v>0</v>
      </c>
      <c r="H102" s="161"/>
      <c r="I102" s="160">
        <f>ROUND(E102*H102,2)</f>
        <v>0</v>
      </c>
      <c r="J102" s="161"/>
      <c r="K102" s="160">
        <f>ROUND(E102*J102,2)</f>
        <v>0</v>
      </c>
      <c r="L102" s="160">
        <v>21</v>
      </c>
      <c r="M102" s="160">
        <f>G102*(1+L102/100)</f>
        <v>0</v>
      </c>
      <c r="N102" s="160">
        <v>0</v>
      </c>
      <c r="O102" s="160">
        <f>ROUND(E102*N102,2)</f>
        <v>0</v>
      </c>
      <c r="P102" s="160">
        <v>0</v>
      </c>
      <c r="Q102" s="160">
        <f>ROUND(E102*P102,2)</f>
        <v>0</v>
      </c>
      <c r="R102" s="160"/>
      <c r="S102" s="160" t="s">
        <v>188</v>
      </c>
      <c r="T102" s="160" t="s">
        <v>165</v>
      </c>
      <c r="U102" s="160">
        <v>0</v>
      </c>
      <c r="V102" s="160">
        <f>ROUND(E102*U102,2)</f>
        <v>0</v>
      </c>
      <c r="W102" s="160"/>
      <c r="X102" s="160" t="s">
        <v>179</v>
      </c>
      <c r="Y102" s="150"/>
      <c r="Z102" s="150"/>
      <c r="AA102" s="150"/>
      <c r="AB102" s="150"/>
      <c r="AC102" s="150"/>
      <c r="AD102" s="150"/>
      <c r="AE102" s="150"/>
      <c r="AF102" s="150"/>
      <c r="AG102" s="150" t="s">
        <v>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ht="22.5" outlineLevel="1" x14ac:dyDescent="0.2">
      <c r="A103" s="157"/>
      <c r="B103" s="158"/>
      <c r="C103" s="190" t="s">
        <v>468</v>
      </c>
      <c r="D103" s="188"/>
      <c r="E103" s="189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182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190" t="s">
        <v>469</v>
      </c>
      <c r="D104" s="188"/>
      <c r="E104" s="189">
        <v>4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182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75">
        <v>26</v>
      </c>
      <c r="B105" s="176" t="s">
        <v>510</v>
      </c>
      <c r="C105" s="183" t="s">
        <v>431</v>
      </c>
      <c r="D105" s="177" t="s">
        <v>302</v>
      </c>
      <c r="E105" s="178">
        <v>4</v>
      </c>
      <c r="F105" s="179"/>
      <c r="G105" s="180">
        <f t="shared" ref="G105:G110" si="0">ROUND(E105*F105,2)</f>
        <v>0</v>
      </c>
      <c r="H105" s="161"/>
      <c r="I105" s="160">
        <f t="shared" ref="I105:I110" si="1">ROUND(E105*H105,2)</f>
        <v>0</v>
      </c>
      <c r="J105" s="161"/>
      <c r="K105" s="160">
        <f t="shared" ref="K105:K110" si="2">ROUND(E105*J105,2)</f>
        <v>0</v>
      </c>
      <c r="L105" s="160">
        <v>21</v>
      </c>
      <c r="M105" s="160">
        <f t="shared" ref="M105:M110" si="3">G105*(1+L105/100)</f>
        <v>0</v>
      </c>
      <c r="N105" s="160">
        <v>0</v>
      </c>
      <c r="O105" s="160">
        <f t="shared" ref="O105:O110" si="4">ROUND(E105*N105,2)</f>
        <v>0</v>
      </c>
      <c r="P105" s="160">
        <v>0</v>
      </c>
      <c r="Q105" s="160">
        <f t="shared" ref="Q105:Q110" si="5">ROUND(E105*P105,2)</f>
        <v>0</v>
      </c>
      <c r="R105" s="160"/>
      <c r="S105" s="160" t="s">
        <v>188</v>
      </c>
      <c r="T105" s="160" t="s">
        <v>165</v>
      </c>
      <c r="U105" s="160">
        <v>0</v>
      </c>
      <c r="V105" s="160">
        <f t="shared" ref="V105:V110" si="6">ROUND(E105*U105,2)</f>
        <v>0</v>
      </c>
      <c r="W105" s="160"/>
      <c r="X105" s="160" t="s">
        <v>179</v>
      </c>
      <c r="Y105" s="150"/>
      <c r="Z105" s="150"/>
      <c r="AA105" s="150"/>
      <c r="AB105" s="150"/>
      <c r="AC105" s="150"/>
      <c r="AD105" s="150"/>
      <c r="AE105" s="150"/>
      <c r="AF105" s="150"/>
      <c r="AG105" s="150" t="s">
        <v>236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ht="22.5" outlineLevel="1" x14ac:dyDescent="0.2">
      <c r="A106" s="175">
        <v>27</v>
      </c>
      <c r="B106" s="176" t="s">
        <v>511</v>
      </c>
      <c r="C106" s="183" t="s">
        <v>472</v>
      </c>
      <c r="D106" s="177" t="s">
        <v>302</v>
      </c>
      <c r="E106" s="178">
        <v>14</v>
      </c>
      <c r="F106" s="179"/>
      <c r="G106" s="180">
        <f t="shared" si="0"/>
        <v>0</v>
      </c>
      <c r="H106" s="161"/>
      <c r="I106" s="160">
        <f t="shared" si="1"/>
        <v>0</v>
      </c>
      <c r="J106" s="161"/>
      <c r="K106" s="160">
        <f t="shared" si="2"/>
        <v>0</v>
      </c>
      <c r="L106" s="160">
        <v>21</v>
      </c>
      <c r="M106" s="160">
        <f t="shared" si="3"/>
        <v>0</v>
      </c>
      <c r="N106" s="160">
        <v>0</v>
      </c>
      <c r="O106" s="160">
        <f t="shared" si="4"/>
        <v>0</v>
      </c>
      <c r="P106" s="160">
        <v>0</v>
      </c>
      <c r="Q106" s="160">
        <f t="shared" si="5"/>
        <v>0</v>
      </c>
      <c r="R106" s="160"/>
      <c r="S106" s="160" t="s">
        <v>188</v>
      </c>
      <c r="T106" s="160" t="s">
        <v>165</v>
      </c>
      <c r="U106" s="160">
        <v>0</v>
      </c>
      <c r="V106" s="160">
        <f t="shared" si="6"/>
        <v>0</v>
      </c>
      <c r="W106" s="160"/>
      <c r="X106" s="160" t="s">
        <v>179</v>
      </c>
      <c r="Y106" s="150"/>
      <c r="Z106" s="150"/>
      <c r="AA106" s="150"/>
      <c r="AB106" s="150"/>
      <c r="AC106" s="150"/>
      <c r="AD106" s="150"/>
      <c r="AE106" s="150"/>
      <c r="AF106" s="150"/>
      <c r="AG106" s="150" t="s">
        <v>180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75">
        <v>28</v>
      </c>
      <c r="B107" s="176" t="s">
        <v>512</v>
      </c>
      <c r="C107" s="183" t="s">
        <v>431</v>
      </c>
      <c r="D107" s="177" t="s">
        <v>302</v>
      </c>
      <c r="E107" s="178">
        <v>14</v>
      </c>
      <c r="F107" s="179"/>
      <c r="G107" s="180">
        <f t="shared" si="0"/>
        <v>0</v>
      </c>
      <c r="H107" s="161"/>
      <c r="I107" s="160">
        <f t="shared" si="1"/>
        <v>0</v>
      </c>
      <c r="J107" s="161"/>
      <c r="K107" s="160">
        <f t="shared" si="2"/>
        <v>0</v>
      </c>
      <c r="L107" s="160">
        <v>21</v>
      </c>
      <c r="M107" s="160">
        <f t="shared" si="3"/>
        <v>0</v>
      </c>
      <c r="N107" s="160">
        <v>0</v>
      </c>
      <c r="O107" s="160">
        <f t="shared" si="4"/>
        <v>0</v>
      </c>
      <c r="P107" s="160">
        <v>0</v>
      </c>
      <c r="Q107" s="160">
        <f t="shared" si="5"/>
        <v>0</v>
      </c>
      <c r="R107" s="160"/>
      <c r="S107" s="160" t="s">
        <v>188</v>
      </c>
      <c r="T107" s="160" t="s">
        <v>165</v>
      </c>
      <c r="U107" s="160">
        <v>0</v>
      </c>
      <c r="V107" s="160">
        <f t="shared" si="6"/>
        <v>0</v>
      </c>
      <c r="W107" s="160"/>
      <c r="X107" s="160" t="s">
        <v>179</v>
      </c>
      <c r="Y107" s="150"/>
      <c r="Z107" s="150"/>
      <c r="AA107" s="150"/>
      <c r="AB107" s="150"/>
      <c r="AC107" s="150"/>
      <c r="AD107" s="150"/>
      <c r="AE107" s="150"/>
      <c r="AF107" s="150"/>
      <c r="AG107" s="150" t="s">
        <v>180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75">
        <v>29</v>
      </c>
      <c r="B108" s="176" t="s">
        <v>513</v>
      </c>
      <c r="C108" s="183" t="s">
        <v>514</v>
      </c>
      <c r="D108" s="177" t="s">
        <v>302</v>
      </c>
      <c r="E108" s="178">
        <v>1</v>
      </c>
      <c r="F108" s="179"/>
      <c r="G108" s="180">
        <f t="shared" si="0"/>
        <v>0</v>
      </c>
      <c r="H108" s="161"/>
      <c r="I108" s="160">
        <f t="shared" si="1"/>
        <v>0</v>
      </c>
      <c r="J108" s="161"/>
      <c r="K108" s="160">
        <f t="shared" si="2"/>
        <v>0</v>
      </c>
      <c r="L108" s="160">
        <v>21</v>
      </c>
      <c r="M108" s="160">
        <f t="shared" si="3"/>
        <v>0</v>
      </c>
      <c r="N108" s="160">
        <v>0</v>
      </c>
      <c r="O108" s="160">
        <f t="shared" si="4"/>
        <v>0</v>
      </c>
      <c r="P108" s="160">
        <v>0</v>
      </c>
      <c r="Q108" s="160">
        <f t="shared" si="5"/>
        <v>0</v>
      </c>
      <c r="R108" s="160"/>
      <c r="S108" s="160" t="s">
        <v>188</v>
      </c>
      <c r="T108" s="160" t="s">
        <v>165</v>
      </c>
      <c r="U108" s="160">
        <v>0</v>
      </c>
      <c r="V108" s="160">
        <f t="shared" si="6"/>
        <v>0</v>
      </c>
      <c r="W108" s="160"/>
      <c r="X108" s="160" t="s">
        <v>179</v>
      </c>
      <c r="Y108" s="150"/>
      <c r="Z108" s="150"/>
      <c r="AA108" s="150"/>
      <c r="AB108" s="150"/>
      <c r="AC108" s="150"/>
      <c r="AD108" s="150"/>
      <c r="AE108" s="150"/>
      <c r="AF108" s="150"/>
      <c r="AG108" s="150" t="s">
        <v>180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75">
        <v>30</v>
      </c>
      <c r="B109" s="176" t="s">
        <v>515</v>
      </c>
      <c r="C109" s="183" t="s">
        <v>431</v>
      </c>
      <c r="D109" s="177" t="s">
        <v>302</v>
      </c>
      <c r="E109" s="178">
        <v>1</v>
      </c>
      <c r="F109" s="179"/>
      <c r="G109" s="180">
        <f t="shared" si="0"/>
        <v>0</v>
      </c>
      <c r="H109" s="161"/>
      <c r="I109" s="160">
        <f t="shared" si="1"/>
        <v>0</v>
      </c>
      <c r="J109" s="161"/>
      <c r="K109" s="160">
        <f t="shared" si="2"/>
        <v>0</v>
      </c>
      <c r="L109" s="160">
        <v>21</v>
      </c>
      <c r="M109" s="160">
        <f t="shared" si="3"/>
        <v>0</v>
      </c>
      <c r="N109" s="160">
        <v>0</v>
      </c>
      <c r="O109" s="160">
        <f t="shared" si="4"/>
        <v>0</v>
      </c>
      <c r="P109" s="160">
        <v>0</v>
      </c>
      <c r="Q109" s="160">
        <f t="shared" si="5"/>
        <v>0</v>
      </c>
      <c r="R109" s="160"/>
      <c r="S109" s="160" t="s">
        <v>188</v>
      </c>
      <c r="T109" s="160" t="s">
        <v>165</v>
      </c>
      <c r="U109" s="160">
        <v>0</v>
      </c>
      <c r="V109" s="160">
        <f t="shared" si="6"/>
        <v>0</v>
      </c>
      <c r="W109" s="160"/>
      <c r="X109" s="160" t="s">
        <v>179</v>
      </c>
      <c r="Y109" s="150"/>
      <c r="Z109" s="150"/>
      <c r="AA109" s="150"/>
      <c r="AB109" s="150"/>
      <c r="AC109" s="150"/>
      <c r="AD109" s="150"/>
      <c r="AE109" s="150"/>
      <c r="AF109" s="150"/>
      <c r="AG109" s="150" t="s">
        <v>236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ht="33.75" outlineLevel="1" x14ac:dyDescent="0.2">
      <c r="A110" s="169">
        <v>31</v>
      </c>
      <c r="B110" s="170" t="s">
        <v>516</v>
      </c>
      <c r="C110" s="184" t="s">
        <v>475</v>
      </c>
      <c r="D110" s="171" t="s">
        <v>476</v>
      </c>
      <c r="E110" s="172">
        <v>100</v>
      </c>
      <c r="F110" s="173"/>
      <c r="G110" s="174">
        <f t="shared" si="0"/>
        <v>0</v>
      </c>
      <c r="H110" s="161"/>
      <c r="I110" s="160">
        <f t="shared" si="1"/>
        <v>0</v>
      </c>
      <c r="J110" s="161"/>
      <c r="K110" s="160">
        <f t="shared" si="2"/>
        <v>0</v>
      </c>
      <c r="L110" s="160">
        <v>21</v>
      </c>
      <c r="M110" s="160">
        <f t="shared" si="3"/>
        <v>0</v>
      </c>
      <c r="N110" s="160">
        <v>0</v>
      </c>
      <c r="O110" s="160">
        <f t="shared" si="4"/>
        <v>0</v>
      </c>
      <c r="P110" s="160">
        <v>0</v>
      </c>
      <c r="Q110" s="160">
        <f t="shared" si="5"/>
        <v>0</v>
      </c>
      <c r="R110" s="160"/>
      <c r="S110" s="160" t="s">
        <v>188</v>
      </c>
      <c r="T110" s="160" t="s">
        <v>165</v>
      </c>
      <c r="U110" s="160">
        <v>0</v>
      </c>
      <c r="V110" s="160">
        <f t="shared" si="6"/>
        <v>0</v>
      </c>
      <c r="W110" s="160"/>
      <c r="X110" s="160" t="s">
        <v>179</v>
      </c>
      <c r="Y110" s="150"/>
      <c r="Z110" s="150"/>
      <c r="AA110" s="150"/>
      <c r="AB110" s="150"/>
      <c r="AC110" s="150"/>
      <c r="AD110" s="150"/>
      <c r="AE110" s="150"/>
      <c r="AF110" s="150"/>
      <c r="AG110" s="150" t="s">
        <v>180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190" t="s">
        <v>477</v>
      </c>
      <c r="D111" s="188"/>
      <c r="E111" s="189">
        <v>100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182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75">
        <v>32</v>
      </c>
      <c r="B112" s="176" t="s">
        <v>517</v>
      </c>
      <c r="C112" s="183" t="s">
        <v>431</v>
      </c>
      <c r="D112" s="177" t="s">
        <v>476</v>
      </c>
      <c r="E112" s="178">
        <v>100</v>
      </c>
      <c r="F112" s="179"/>
      <c r="G112" s="180">
        <f>ROUND(E112*F112,2)</f>
        <v>0</v>
      </c>
      <c r="H112" s="161"/>
      <c r="I112" s="160">
        <f>ROUND(E112*H112,2)</f>
        <v>0</v>
      </c>
      <c r="J112" s="161"/>
      <c r="K112" s="160">
        <f>ROUND(E112*J112,2)</f>
        <v>0</v>
      </c>
      <c r="L112" s="160">
        <v>21</v>
      </c>
      <c r="M112" s="160">
        <f>G112*(1+L112/100)</f>
        <v>0</v>
      </c>
      <c r="N112" s="160">
        <v>0</v>
      </c>
      <c r="O112" s="160">
        <f>ROUND(E112*N112,2)</f>
        <v>0</v>
      </c>
      <c r="P112" s="160">
        <v>0</v>
      </c>
      <c r="Q112" s="160">
        <f>ROUND(E112*P112,2)</f>
        <v>0</v>
      </c>
      <c r="R112" s="160"/>
      <c r="S112" s="160" t="s">
        <v>188</v>
      </c>
      <c r="T112" s="160" t="s">
        <v>165</v>
      </c>
      <c r="U112" s="160">
        <v>0</v>
      </c>
      <c r="V112" s="160">
        <f>ROUND(E112*U112,2)</f>
        <v>0</v>
      </c>
      <c r="W112" s="160"/>
      <c r="X112" s="160" t="s">
        <v>179</v>
      </c>
      <c r="Y112" s="150"/>
      <c r="Z112" s="150"/>
      <c r="AA112" s="150"/>
      <c r="AB112" s="150"/>
      <c r="AC112" s="150"/>
      <c r="AD112" s="150"/>
      <c r="AE112" s="150"/>
      <c r="AF112" s="150"/>
      <c r="AG112" s="150" t="s">
        <v>236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ht="22.5" outlineLevel="1" x14ac:dyDescent="0.2">
      <c r="A113" s="175">
        <v>33</v>
      </c>
      <c r="B113" s="176" t="s">
        <v>518</v>
      </c>
      <c r="C113" s="183" t="s">
        <v>480</v>
      </c>
      <c r="D113" s="177" t="s">
        <v>302</v>
      </c>
      <c r="E113" s="178">
        <v>4</v>
      </c>
      <c r="F113" s="179"/>
      <c r="G113" s="180">
        <f>ROUND(E113*F113,2)</f>
        <v>0</v>
      </c>
      <c r="H113" s="161"/>
      <c r="I113" s="160">
        <f>ROUND(E113*H113,2)</f>
        <v>0</v>
      </c>
      <c r="J113" s="161"/>
      <c r="K113" s="160">
        <f>ROUND(E113*J113,2)</f>
        <v>0</v>
      </c>
      <c r="L113" s="160">
        <v>21</v>
      </c>
      <c r="M113" s="160">
        <f>G113*(1+L113/100)</f>
        <v>0</v>
      </c>
      <c r="N113" s="160">
        <v>0</v>
      </c>
      <c r="O113" s="160">
        <f>ROUND(E113*N113,2)</f>
        <v>0</v>
      </c>
      <c r="P113" s="160">
        <v>0</v>
      </c>
      <c r="Q113" s="160">
        <f>ROUND(E113*P113,2)</f>
        <v>0</v>
      </c>
      <c r="R113" s="160"/>
      <c r="S113" s="160" t="s">
        <v>188</v>
      </c>
      <c r="T113" s="160" t="s">
        <v>165</v>
      </c>
      <c r="U113" s="160">
        <v>0</v>
      </c>
      <c r="V113" s="160">
        <f>ROUND(E113*U113,2)</f>
        <v>0</v>
      </c>
      <c r="W113" s="160"/>
      <c r="X113" s="160" t="s">
        <v>179</v>
      </c>
      <c r="Y113" s="150"/>
      <c r="Z113" s="150"/>
      <c r="AA113" s="150"/>
      <c r="AB113" s="150"/>
      <c r="AC113" s="150"/>
      <c r="AD113" s="150"/>
      <c r="AE113" s="150"/>
      <c r="AF113" s="150"/>
      <c r="AG113" s="150" t="s">
        <v>180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75">
        <v>34</v>
      </c>
      <c r="B114" s="176" t="s">
        <v>519</v>
      </c>
      <c r="C114" s="183" t="s">
        <v>431</v>
      </c>
      <c r="D114" s="177" t="s">
        <v>302</v>
      </c>
      <c r="E114" s="178">
        <v>4</v>
      </c>
      <c r="F114" s="179"/>
      <c r="G114" s="180">
        <f>ROUND(E114*F114,2)</f>
        <v>0</v>
      </c>
      <c r="H114" s="161"/>
      <c r="I114" s="160">
        <f>ROUND(E114*H114,2)</f>
        <v>0</v>
      </c>
      <c r="J114" s="161"/>
      <c r="K114" s="160">
        <f>ROUND(E114*J114,2)</f>
        <v>0</v>
      </c>
      <c r="L114" s="160">
        <v>21</v>
      </c>
      <c r="M114" s="160">
        <f>G114*(1+L114/100)</f>
        <v>0</v>
      </c>
      <c r="N114" s="160">
        <v>0</v>
      </c>
      <c r="O114" s="160">
        <f>ROUND(E114*N114,2)</f>
        <v>0</v>
      </c>
      <c r="P114" s="160">
        <v>0</v>
      </c>
      <c r="Q114" s="160">
        <f>ROUND(E114*P114,2)</f>
        <v>0</v>
      </c>
      <c r="R114" s="160"/>
      <c r="S114" s="160" t="s">
        <v>188</v>
      </c>
      <c r="T114" s="160" t="s">
        <v>165</v>
      </c>
      <c r="U114" s="160">
        <v>0</v>
      </c>
      <c r="V114" s="160">
        <f>ROUND(E114*U114,2)</f>
        <v>0</v>
      </c>
      <c r="W114" s="160"/>
      <c r="X114" s="160" t="s">
        <v>179</v>
      </c>
      <c r="Y114" s="150"/>
      <c r="Z114" s="150"/>
      <c r="AA114" s="150"/>
      <c r="AB114" s="150"/>
      <c r="AC114" s="150"/>
      <c r="AD114" s="150"/>
      <c r="AE114" s="150"/>
      <c r="AF114" s="150"/>
      <c r="AG114" s="150" t="s">
        <v>236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ht="22.5" outlineLevel="1" x14ac:dyDescent="0.2">
      <c r="A115" s="169">
        <v>35</v>
      </c>
      <c r="B115" s="170" t="s">
        <v>520</v>
      </c>
      <c r="C115" s="184" t="s">
        <v>483</v>
      </c>
      <c r="D115" s="171" t="s">
        <v>191</v>
      </c>
      <c r="E115" s="172">
        <v>320</v>
      </c>
      <c r="F115" s="173"/>
      <c r="G115" s="174">
        <f>ROUND(E115*F115,2)</f>
        <v>0</v>
      </c>
      <c r="H115" s="161"/>
      <c r="I115" s="160">
        <f>ROUND(E115*H115,2)</f>
        <v>0</v>
      </c>
      <c r="J115" s="161"/>
      <c r="K115" s="160">
        <f>ROUND(E115*J115,2)</f>
        <v>0</v>
      </c>
      <c r="L115" s="160">
        <v>21</v>
      </c>
      <c r="M115" s="160">
        <f>G115*(1+L115/100)</f>
        <v>0</v>
      </c>
      <c r="N115" s="160">
        <v>0</v>
      </c>
      <c r="O115" s="160">
        <f>ROUND(E115*N115,2)</f>
        <v>0</v>
      </c>
      <c r="P115" s="160">
        <v>0</v>
      </c>
      <c r="Q115" s="160">
        <f>ROUND(E115*P115,2)</f>
        <v>0</v>
      </c>
      <c r="R115" s="160"/>
      <c r="S115" s="160" t="s">
        <v>188</v>
      </c>
      <c r="T115" s="160" t="s">
        <v>165</v>
      </c>
      <c r="U115" s="160">
        <v>0</v>
      </c>
      <c r="V115" s="160">
        <f>ROUND(E115*U115,2)</f>
        <v>0</v>
      </c>
      <c r="W115" s="160"/>
      <c r="X115" s="160" t="s">
        <v>179</v>
      </c>
      <c r="Y115" s="150"/>
      <c r="Z115" s="150"/>
      <c r="AA115" s="150"/>
      <c r="AB115" s="150"/>
      <c r="AC115" s="150"/>
      <c r="AD115" s="150"/>
      <c r="AE115" s="150"/>
      <c r="AF115" s="150"/>
      <c r="AG115" s="150" t="s">
        <v>236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ht="33.75" outlineLevel="1" x14ac:dyDescent="0.2">
      <c r="A116" s="157"/>
      <c r="B116" s="158"/>
      <c r="C116" s="190" t="s">
        <v>521</v>
      </c>
      <c r="D116" s="188"/>
      <c r="E116" s="189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182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ht="33.75" outlineLevel="1" x14ac:dyDescent="0.2">
      <c r="A117" s="157"/>
      <c r="B117" s="158"/>
      <c r="C117" s="190" t="s">
        <v>522</v>
      </c>
      <c r="D117" s="188"/>
      <c r="E117" s="189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182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ht="33.75" outlineLevel="1" x14ac:dyDescent="0.2">
      <c r="A118" s="157"/>
      <c r="B118" s="158"/>
      <c r="C118" s="190" t="s">
        <v>523</v>
      </c>
      <c r="D118" s="188"/>
      <c r="E118" s="189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182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ht="22.5" outlineLevel="1" x14ac:dyDescent="0.2">
      <c r="A119" s="157"/>
      <c r="B119" s="158"/>
      <c r="C119" s="190" t="s">
        <v>524</v>
      </c>
      <c r="D119" s="188"/>
      <c r="E119" s="189">
        <v>320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182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75">
        <v>36</v>
      </c>
      <c r="B120" s="176" t="s">
        <v>525</v>
      </c>
      <c r="C120" s="183" t="s">
        <v>431</v>
      </c>
      <c r="D120" s="177" t="s">
        <v>191</v>
      </c>
      <c r="E120" s="178">
        <v>320</v>
      </c>
      <c r="F120" s="179"/>
      <c r="G120" s="180">
        <f>ROUND(E120*F120,2)</f>
        <v>0</v>
      </c>
      <c r="H120" s="161"/>
      <c r="I120" s="160">
        <f>ROUND(E120*H120,2)</f>
        <v>0</v>
      </c>
      <c r="J120" s="161"/>
      <c r="K120" s="160">
        <f>ROUND(E120*J120,2)</f>
        <v>0</v>
      </c>
      <c r="L120" s="160">
        <v>21</v>
      </c>
      <c r="M120" s="160">
        <f>G120*(1+L120/100)</f>
        <v>0</v>
      </c>
      <c r="N120" s="160">
        <v>0</v>
      </c>
      <c r="O120" s="160">
        <f>ROUND(E120*N120,2)</f>
        <v>0</v>
      </c>
      <c r="P120" s="160">
        <v>0</v>
      </c>
      <c r="Q120" s="160">
        <f>ROUND(E120*P120,2)</f>
        <v>0</v>
      </c>
      <c r="R120" s="160"/>
      <c r="S120" s="160" t="s">
        <v>188</v>
      </c>
      <c r="T120" s="160" t="s">
        <v>165</v>
      </c>
      <c r="U120" s="160">
        <v>0</v>
      </c>
      <c r="V120" s="160">
        <f>ROUND(E120*U120,2)</f>
        <v>0</v>
      </c>
      <c r="W120" s="160"/>
      <c r="X120" s="160" t="s">
        <v>179</v>
      </c>
      <c r="Y120" s="150"/>
      <c r="Z120" s="150"/>
      <c r="AA120" s="150"/>
      <c r="AB120" s="150"/>
      <c r="AC120" s="150"/>
      <c r="AD120" s="150"/>
      <c r="AE120" s="150"/>
      <c r="AF120" s="150"/>
      <c r="AG120" s="150" t="s">
        <v>236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ht="22.5" outlineLevel="1" x14ac:dyDescent="0.2">
      <c r="A121" s="175">
        <v>37</v>
      </c>
      <c r="B121" s="176" t="s">
        <v>526</v>
      </c>
      <c r="C121" s="183" t="s">
        <v>490</v>
      </c>
      <c r="D121" s="177" t="s">
        <v>491</v>
      </c>
      <c r="E121" s="178">
        <v>145</v>
      </c>
      <c r="F121" s="179"/>
      <c r="G121" s="180">
        <f>ROUND(E121*F121,2)</f>
        <v>0</v>
      </c>
      <c r="H121" s="161"/>
      <c r="I121" s="160">
        <f>ROUND(E121*H121,2)</f>
        <v>0</v>
      </c>
      <c r="J121" s="161"/>
      <c r="K121" s="160">
        <f>ROUND(E121*J121,2)</f>
        <v>0</v>
      </c>
      <c r="L121" s="160">
        <v>21</v>
      </c>
      <c r="M121" s="160">
        <f>G121*(1+L121/100)</f>
        <v>0</v>
      </c>
      <c r="N121" s="160">
        <v>0</v>
      </c>
      <c r="O121" s="160">
        <f>ROUND(E121*N121,2)</f>
        <v>0</v>
      </c>
      <c r="P121" s="160">
        <v>0</v>
      </c>
      <c r="Q121" s="160">
        <f>ROUND(E121*P121,2)</f>
        <v>0</v>
      </c>
      <c r="R121" s="160"/>
      <c r="S121" s="160" t="s">
        <v>188</v>
      </c>
      <c r="T121" s="160" t="s">
        <v>165</v>
      </c>
      <c r="U121" s="160">
        <v>0</v>
      </c>
      <c r="V121" s="160">
        <f>ROUND(E121*U121,2)</f>
        <v>0</v>
      </c>
      <c r="W121" s="160"/>
      <c r="X121" s="160" t="s">
        <v>179</v>
      </c>
      <c r="Y121" s="150"/>
      <c r="Z121" s="150"/>
      <c r="AA121" s="150"/>
      <c r="AB121" s="150"/>
      <c r="AC121" s="150"/>
      <c r="AD121" s="150"/>
      <c r="AE121" s="150"/>
      <c r="AF121" s="150"/>
      <c r="AG121" s="150" t="s">
        <v>180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75">
        <v>38</v>
      </c>
      <c r="B122" s="176" t="s">
        <v>527</v>
      </c>
      <c r="C122" s="183" t="s">
        <v>431</v>
      </c>
      <c r="D122" s="177" t="s">
        <v>491</v>
      </c>
      <c r="E122" s="178">
        <v>145</v>
      </c>
      <c r="F122" s="179"/>
      <c r="G122" s="180">
        <f>ROUND(E122*F122,2)</f>
        <v>0</v>
      </c>
      <c r="H122" s="161"/>
      <c r="I122" s="160">
        <f>ROUND(E122*H122,2)</f>
        <v>0</v>
      </c>
      <c r="J122" s="161"/>
      <c r="K122" s="160">
        <f>ROUND(E122*J122,2)</f>
        <v>0</v>
      </c>
      <c r="L122" s="160">
        <v>21</v>
      </c>
      <c r="M122" s="160">
        <f>G122*(1+L122/100)</f>
        <v>0</v>
      </c>
      <c r="N122" s="160">
        <v>0</v>
      </c>
      <c r="O122" s="160">
        <f>ROUND(E122*N122,2)</f>
        <v>0</v>
      </c>
      <c r="P122" s="160">
        <v>0</v>
      </c>
      <c r="Q122" s="160">
        <f>ROUND(E122*P122,2)</f>
        <v>0</v>
      </c>
      <c r="R122" s="160"/>
      <c r="S122" s="160" t="s">
        <v>188</v>
      </c>
      <c r="T122" s="160" t="s">
        <v>165</v>
      </c>
      <c r="U122" s="160">
        <v>0</v>
      </c>
      <c r="V122" s="160">
        <f>ROUND(E122*U122,2)</f>
        <v>0</v>
      </c>
      <c r="W122" s="160"/>
      <c r="X122" s="160" t="s">
        <v>179</v>
      </c>
      <c r="Y122" s="150"/>
      <c r="Z122" s="150"/>
      <c r="AA122" s="150"/>
      <c r="AB122" s="150"/>
      <c r="AC122" s="150"/>
      <c r="AD122" s="150"/>
      <c r="AE122" s="150"/>
      <c r="AF122" s="150"/>
      <c r="AG122" s="150" t="s">
        <v>180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x14ac:dyDescent="0.2">
      <c r="A123" s="163" t="s">
        <v>159</v>
      </c>
      <c r="B123" s="164" t="s">
        <v>122</v>
      </c>
      <c r="C123" s="182" t="s">
        <v>123</v>
      </c>
      <c r="D123" s="165"/>
      <c r="E123" s="166"/>
      <c r="F123" s="167"/>
      <c r="G123" s="168">
        <f>SUMIF(AG124:AG131,"&lt;&gt;NOR",G124:G131)</f>
        <v>0</v>
      </c>
      <c r="H123" s="162"/>
      <c r="I123" s="162">
        <f>SUM(I124:I131)</f>
        <v>0</v>
      </c>
      <c r="J123" s="162"/>
      <c r="K123" s="162">
        <f>SUM(K124:K131)</f>
        <v>0</v>
      </c>
      <c r="L123" s="162"/>
      <c r="M123" s="162">
        <f>SUM(M124:M131)</f>
        <v>0</v>
      </c>
      <c r="N123" s="162"/>
      <c r="O123" s="162">
        <f>SUM(O124:O131)</f>
        <v>0</v>
      </c>
      <c r="P123" s="162"/>
      <c r="Q123" s="162">
        <f>SUM(Q124:Q131)</f>
        <v>0</v>
      </c>
      <c r="R123" s="162"/>
      <c r="S123" s="162"/>
      <c r="T123" s="162"/>
      <c r="U123" s="162"/>
      <c r="V123" s="162">
        <f>SUM(V124:V131)</f>
        <v>0</v>
      </c>
      <c r="W123" s="162"/>
      <c r="X123" s="162"/>
      <c r="AG123" t="s">
        <v>160</v>
      </c>
    </row>
    <row r="124" spans="1:60" ht="45" outlineLevel="1" x14ac:dyDescent="0.2">
      <c r="A124" s="169">
        <v>39</v>
      </c>
      <c r="B124" s="170" t="s">
        <v>528</v>
      </c>
      <c r="C124" s="184" t="s">
        <v>529</v>
      </c>
      <c r="D124" s="171" t="s">
        <v>318</v>
      </c>
      <c r="E124" s="172">
        <v>1</v>
      </c>
      <c r="F124" s="173"/>
      <c r="G124" s="174">
        <f>ROUND(E124*F124,2)</f>
        <v>0</v>
      </c>
      <c r="H124" s="161"/>
      <c r="I124" s="160">
        <f>ROUND(E124*H124,2)</f>
        <v>0</v>
      </c>
      <c r="J124" s="161"/>
      <c r="K124" s="160">
        <f>ROUND(E124*J124,2)</f>
        <v>0</v>
      </c>
      <c r="L124" s="160">
        <v>21</v>
      </c>
      <c r="M124" s="160">
        <f>G124*(1+L124/100)</f>
        <v>0</v>
      </c>
      <c r="N124" s="160">
        <v>0</v>
      </c>
      <c r="O124" s="160">
        <f>ROUND(E124*N124,2)</f>
        <v>0</v>
      </c>
      <c r="P124" s="160">
        <v>0</v>
      </c>
      <c r="Q124" s="160">
        <f>ROUND(E124*P124,2)</f>
        <v>0</v>
      </c>
      <c r="R124" s="160"/>
      <c r="S124" s="160" t="s">
        <v>188</v>
      </c>
      <c r="T124" s="160" t="s">
        <v>165</v>
      </c>
      <c r="U124" s="160">
        <v>0</v>
      </c>
      <c r="V124" s="160">
        <f>ROUND(E124*U124,2)</f>
        <v>0</v>
      </c>
      <c r="W124" s="160"/>
      <c r="X124" s="160" t="s">
        <v>179</v>
      </c>
      <c r="Y124" s="150"/>
      <c r="Z124" s="150"/>
      <c r="AA124" s="150"/>
      <c r="AB124" s="150"/>
      <c r="AC124" s="150"/>
      <c r="AD124" s="150"/>
      <c r="AE124" s="150"/>
      <c r="AF124" s="150"/>
      <c r="AG124" s="150" t="s">
        <v>180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ht="22.5" outlineLevel="1" x14ac:dyDescent="0.2">
      <c r="A125" s="157"/>
      <c r="B125" s="158"/>
      <c r="C125" s="190" t="s">
        <v>530</v>
      </c>
      <c r="D125" s="188"/>
      <c r="E125" s="189">
        <v>1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182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ht="45" outlineLevel="1" x14ac:dyDescent="0.2">
      <c r="A126" s="169">
        <v>40</v>
      </c>
      <c r="B126" s="170" t="s">
        <v>531</v>
      </c>
      <c r="C126" s="184" t="s">
        <v>532</v>
      </c>
      <c r="D126" s="171" t="s">
        <v>318</v>
      </c>
      <c r="E126" s="172">
        <v>1</v>
      </c>
      <c r="F126" s="173"/>
      <c r="G126" s="174">
        <f>ROUND(E126*F126,2)</f>
        <v>0</v>
      </c>
      <c r="H126" s="161"/>
      <c r="I126" s="160">
        <f>ROUND(E126*H126,2)</f>
        <v>0</v>
      </c>
      <c r="J126" s="161"/>
      <c r="K126" s="160">
        <f>ROUND(E126*J126,2)</f>
        <v>0</v>
      </c>
      <c r="L126" s="160">
        <v>21</v>
      </c>
      <c r="M126" s="160">
        <f>G126*(1+L126/100)</f>
        <v>0</v>
      </c>
      <c r="N126" s="160">
        <v>0</v>
      </c>
      <c r="O126" s="160">
        <f>ROUND(E126*N126,2)</f>
        <v>0</v>
      </c>
      <c r="P126" s="160">
        <v>0</v>
      </c>
      <c r="Q126" s="160">
        <f>ROUND(E126*P126,2)</f>
        <v>0</v>
      </c>
      <c r="R126" s="160"/>
      <c r="S126" s="160" t="s">
        <v>188</v>
      </c>
      <c r="T126" s="160" t="s">
        <v>165</v>
      </c>
      <c r="U126" s="160">
        <v>0</v>
      </c>
      <c r="V126" s="160">
        <f>ROUND(E126*U126,2)</f>
        <v>0</v>
      </c>
      <c r="W126" s="160"/>
      <c r="X126" s="160" t="s">
        <v>179</v>
      </c>
      <c r="Y126" s="150"/>
      <c r="Z126" s="150"/>
      <c r="AA126" s="150"/>
      <c r="AB126" s="150"/>
      <c r="AC126" s="150"/>
      <c r="AD126" s="150"/>
      <c r="AE126" s="150"/>
      <c r="AF126" s="150"/>
      <c r="AG126" s="150" t="s">
        <v>180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57"/>
      <c r="B127" s="158"/>
      <c r="C127" s="190" t="s">
        <v>533</v>
      </c>
      <c r="D127" s="188"/>
      <c r="E127" s="189">
        <v>1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182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ht="45" outlineLevel="1" x14ac:dyDescent="0.2">
      <c r="A128" s="169">
        <v>41</v>
      </c>
      <c r="B128" s="170" t="s">
        <v>534</v>
      </c>
      <c r="C128" s="184" t="s">
        <v>535</v>
      </c>
      <c r="D128" s="171" t="s">
        <v>318</v>
      </c>
      <c r="E128" s="172">
        <v>1</v>
      </c>
      <c r="F128" s="173"/>
      <c r="G128" s="174">
        <f>ROUND(E128*F128,2)</f>
        <v>0</v>
      </c>
      <c r="H128" s="161"/>
      <c r="I128" s="160">
        <f>ROUND(E128*H128,2)</f>
        <v>0</v>
      </c>
      <c r="J128" s="161"/>
      <c r="K128" s="160">
        <f>ROUND(E128*J128,2)</f>
        <v>0</v>
      </c>
      <c r="L128" s="160">
        <v>21</v>
      </c>
      <c r="M128" s="160">
        <f>G128*(1+L128/100)</f>
        <v>0</v>
      </c>
      <c r="N128" s="160">
        <v>0</v>
      </c>
      <c r="O128" s="160">
        <f>ROUND(E128*N128,2)</f>
        <v>0</v>
      </c>
      <c r="P128" s="160">
        <v>0</v>
      </c>
      <c r="Q128" s="160">
        <f>ROUND(E128*P128,2)</f>
        <v>0</v>
      </c>
      <c r="R128" s="160"/>
      <c r="S128" s="160" t="s">
        <v>188</v>
      </c>
      <c r="T128" s="160" t="s">
        <v>165</v>
      </c>
      <c r="U128" s="160">
        <v>0</v>
      </c>
      <c r="V128" s="160">
        <f>ROUND(E128*U128,2)</f>
        <v>0</v>
      </c>
      <c r="W128" s="160"/>
      <c r="X128" s="160" t="s">
        <v>179</v>
      </c>
      <c r="Y128" s="150"/>
      <c r="Z128" s="150"/>
      <c r="AA128" s="150"/>
      <c r="AB128" s="150"/>
      <c r="AC128" s="150"/>
      <c r="AD128" s="150"/>
      <c r="AE128" s="150"/>
      <c r="AF128" s="150"/>
      <c r="AG128" s="150" t="s">
        <v>180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190" t="s">
        <v>536</v>
      </c>
      <c r="D129" s="188"/>
      <c r="E129" s="189">
        <v>1</v>
      </c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182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75">
        <v>42</v>
      </c>
      <c r="B130" s="176" t="s">
        <v>537</v>
      </c>
      <c r="C130" s="183" t="s">
        <v>538</v>
      </c>
      <c r="D130" s="177" t="s">
        <v>318</v>
      </c>
      <c r="E130" s="178">
        <v>1</v>
      </c>
      <c r="F130" s="179"/>
      <c r="G130" s="180">
        <f>ROUND(E130*F130,2)</f>
        <v>0</v>
      </c>
      <c r="H130" s="161"/>
      <c r="I130" s="160">
        <f>ROUND(E130*H130,2)</f>
        <v>0</v>
      </c>
      <c r="J130" s="161"/>
      <c r="K130" s="160">
        <f>ROUND(E130*J130,2)</f>
        <v>0</v>
      </c>
      <c r="L130" s="160">
        <v>21</v>
      </c>
      <c r="M130" s="160">
        <f>G130*(1+L130/100)</f>
        <v>0</v>
      </c>
      <c r="N130" s="160">
        <v>0</v>
      </c>
      <c r="O130" s="160">
        <f>ROUND(E130*N130,2)</f>
        <v>0</v>
      </c>
      <c r="P130" s="160">
        <v>0</v>
      </c>
      <c r="Q130" s="160">
        <f>ROUND(E130*P130,2)</f>
        <v>0</v>
      </c>
      <c r="R130" s="160"/>
      <c r="S130" s="160" t="s">
        <v>188</v>
      </c>
      <c r="T130" s="160" t="s">
        <v>165</v>
      </c>
      <c r="U130" s="160">
        <v>0</v>
      </c>
      <c r="V130" s="160">
        <f>ROUND(E130*U130,2)</f>
        <v>0</v>
      </c>
      <c r="W130" s="160"/>
      <c r="X130" s="160" t="s">
        <v>179</v>
      </c>
      <c r="Y130" s="150"/>
      <c r="Z130" s="150"/>
      <c r="AA130" s="150"/>
      <c r="AB130" s="150"/>
      <c r="AC130" s="150"/>
      <c r="AD130" s="150"/>
      <c r="AE130" s="150"/>
      <c r="AF130" s="150"/>
      <c r="AG130" s="150" t="s">
        <v>180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75">
        <v>43</v>
      </c>
      <c r="B131" s="176" t="s">
        <v>539</v>
      </c>
      <c r="C131" s="183" t="s">
        <v>540</v>
      </c>
      <c r="D131" s="177" t="s">
        <v>302</v>
      </c>
      <c r="E131" s="178">
        <v>8</v>
      </c>
      <c r="F131" s="179"/>
      <c r="G131" s="180">
        <f>ROUND(E131*F131,2)</f>
        <v>0</v>
      </c>
      <c r="H131" s="161"/>
      <c r="I131" s="160">
        <f>ROUND(E131*H131,2)</f>
        <v>0</v>
      </c>
      <c r="J131" s="161"/>
      <c r="K131" s="160">
        <f>ROUND(E131*J131,2)</f>
        <v>0</v>
      </c>
      <c r="L131" s="160">
        <v>21</v>
      </c>
      <c r="M131" s="160">
        <f>G131*(1+L131/100)</f>
        <v>0</v>
      </c>
      <c r="N131" s="160">
        <v>0</v>
      </c>
      <c r="O131" s="160">
        <f>ROUND(E131*N131,2)</f>
        <v>0</v>
      </c>
      <c r="P131" s="160">
        <v>0</v>
      </c>
      <c r="Q131" s="160">
        <f>ROUND(E131*P131,2)</f>
        <v>0</v>
      </c>
      <c r="R131" s="160"/>
      <c r="S131" s="160" t="s">
        <v>188</v>
      </c>
      <c r="T131" s="160" t="s">
        <v>165</v>
      </c>
      <c r="U131" s="160">
        <v>0</v>
      </c>
      <c r="V131" s="160">
        <f>ROUND(E131*U131,2)</f>
        <v>0</v>
      </c>
      <c r="W131" s="160"/>
      <c r="X131" s="160" t="s">
        <v>179</v>
      </c>
      <c r="Y131" s="150"/>
      <c r="Z131" s="150"/>
      <c r="AA131" s="150"/>
      <c r="AB131" s="150"/>
      <c r="AC131" s="150"/>
      <c r="AD131" s="150"/>
      <c r="AE131" s="150"/>
      <c r="AF131" s="150"/>
      <c r="AG131" s="150" t="s">
        <v>180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x14ac:dyDescent="0.2">
      <c r="A132" s="163" t="s">
        <v>159</v>
      </c>
      <c r="B132" s="164" t="s">
        <v>124</v>
      </c>
      <c r="C132" s="182" t="s">
        <v>125</v>
      </c>
      <c r="D132" s="165"/>
      <c r="E132" s="166"/>
      <c r="F132" s="167"/>
      <c r="G132" s="168">
        <f>SUMIF(AG133:AG137,"&lt;&gt;NOR",G133:G137)</f>
        <v>0</v>
      </c>
      <c r="H132" s="162"/>
      <c r="I132" s="162">
        <f>SUM(I133:I137)</f>
        <v>0</v>
      </c>
      <c r="J132" s="162"/>
      <c r="K132" s="162">
        <f>SUM(K133:K137)</f>
        <v>0</v>
      </c>
      <c r="L132" s="162"/>
      <c r="M132" s="162">
        <f>SUM(M133:M137)</f>
        <v>0</v>
      </c>
      <c r="N132" s="162"/>
      <c r="O132" s="162">
        <f>SUM(O133:O137)</f>
        <v>0</v>
      </c>
      <c r="P132" s="162"/>
      <c r="Q132" s="162">
        <f>SUM(Q133:Q137)</f>
        <v>0</v>
      </c>
      <c r="R132" s="162"/>
      <c r="S132" s="162"/>
      <c r="T132" s="162"/>
      <c r="U132" s="162"/>
      <c r="V132" s="162">
        <f>SUM(V133:V137)</f>
        <v>0</v>
      </c>
      <c r="W132" s="162"/>
      <c r="X132" s="162"/>
      <c r="AG132" t="s">
        <v>160</v>
      </c>
    </row>
    <row r="133" spans="1:60" outlineLevel="1" x14ac:dyDescent="0.2">
      <c r="A133" s="175">
        <v>44</v>
      </c>
      <c r="B133" s="176" t="s">
        <v>396</v>
      </c>
      <c r="C133" s="183" t="s">
        <v>541</v>
      </c>
      <c r="D133" s="177" t="s">
        <v>318</v>
      </c>
      <c r="E133" s="178">
        <v>1</v>
      </c>
      <c r="F133" s="179"/>
      <c r="G133" s="180">
        <f>ROUND(E133*F133,2)</f>
        <v>0</v>
      </c>
      <c r="H133" s="161"/>
      <c r="I133" s="160">
        <f>ROUND(E133*H133,2)</f>
        <v>0</v>
      </c>
      <c r="J133" s="161"/>
      <c r="K133" s="160">
        <f>ROUND(E133*J133,2)</f>
        <v>0</v>
      </c>
      <c r="L133" s="160">
        <v>21</v>
      </c>
      <c r="M133" s="160">
        <f>G133*(1+L133/100)</f>
        <v>0</v>
      </c>
      <c r="N133" s="160">
        <v>0</v>
      </c>
      <c r="O133" s="160">
        <f>ROUND(E133*N133,2)</f>
        <v>0</v>
      </c>
      <c r="P133" s="160">
        <v>0</v>
      </c>
      <c r="Q133" s="160">
        <f>ROUND(E133*P133,2)</f>
        <v>0</v>
      </c>
      <c r="R133" s="160"/>
      <c r="S133" s="160" t="s">
        <v>188</v>
      </c>
      <c r="T133" s="160" t="s">
        <v>165</v>
      </c>
      <c r="U133" s="160">
        <v>0</v>
      </c>
      <c r="V133" s="160">
        <f>ROUND(E133*U133,2)</f>
        <v>0</v>
      </c>
      <c r="W133" s="160"/>
      <c r="X133" s="160" t="s">
        <v>179</v>
      </c>
      <c r="Y133" s="150"/>
      <c r="Z133" s="150"/>
      <c r="AA133" s="150"/>
      <c r="AB133" s="150"/>
      <c r="AC133" s="150"/>
      <c r="AD133" s="150"/>
      <c r="AE133" s="150"/>
      <c r="AF133" s="150"/>
      <c r="AG133" s="150" t="s">
        <v>236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75">
        <v>45</v>
      </c>
      <c r="B134" s="176" t="s">
        <v>398</v>
      </c>
      <c r="C134" s="183" t="s">
        <v>542</v>
      </c>
      <c r="D134" s="177" t="s">
        <v>318</v>
      </c>
      <c r="E134" s="178">
        <v>1</v>
      </c>
      <c r="F134" s="179"/>
      <c r="G134" s="180">
        <f>ROUND(E134*F134,2)</f>
        <v>0</v>
      </c>
      <c r="H134" s="161"/>
      <c r="I134" s="160">
        <f>ROUND(E134*H134,2)</f>
        <v>0</v>
      </c>
      <c r="J134" s="161"/>
      <c r="K134" s="160">
        <f>ROUND(E134*J134,2)</f>
        <v>0</v>
      </c>
      <c r="L134" s="160">
        <v>21</v>
      </c>
      <c r="M134" s="160">
        <f>G134*(1+L134/100)</f>
        <v>0</v>
      </c>
      <c r="N134" s="160">
        <v>0</v>
      </c>
      <c r="O134" s="160">
        <f>ROUND(E134*N134,2)</f>
        <v>0</v>
      </c>
      <c r="P134" s="160">
        <v>0</v>
      </c>
      <c r="Q134" s="160">
        <f>ROUND(E134*P134,2)</f>
        <v>0</v>
      </c>
      <c r="R134" s="160"/>
      <c r="S134" s="160" t="s">
        <v>188</v>
      </c>
      <c r="T134" s="160" t="s">
        <v>165</v>
      </c>
      <c r="U134" s="160">
        <v>0</v>
      </c>
      <c r="V134" s="160">
        <f>ROUND(E134*U134,2)</f>
        <v>0</v>
      </c>
      <c r="W134" s="160"/>
      <c r="X134" s="160" t="s">
        <v>179</v>
      </c>
      <c r="Y134" s="150"/>
      <c r="Z134" s="150"/>
      <c r="AA134" s="150"/>
      <c r="AB134" s="150"/>
      <c r="AC134" s="150"/>
      <c r="AD134" s="150"/>
      <c r="AE134" s="150"/>
      <c r="AF134" s="150"/>
      <c r="AG134" s="150" t="s">
        <v>236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75">
        <v>46</v>
      </c>
      <c r="B135" s="176" t="s">
        <v>400</v>
      </c>
      <c r="C135" s="183" t="s">
        <v>543</v>
      </c>
      <c r="D135" s="177" t="s">
        <v>318</v>
      </c>
      <c r="E135" s="178">
        <v>1</v>
      </c>
      <c r="F135" s="179"/>
      <c r="G135" s="180">
        <f>ROUND(E135*F135,2)</f>
        <v>0</v>
      </c>
      <c r="H135" s="161"/>
      <c r="I135" s="160">
        <f>ROUND(E135*H135,2)</f>
        <v>0</v>
      </c>
      <c r="J135" s="161"/>
      <c r="K135" s="160">
        <f>ROUND(E135*J135,2)</f>
        <v>0</v>
      </c>
      <c r="L135" s="160">
        <v>21</v>
      </c>
      <c r="M135" s="160">
        <f>G135*(1+L135/100)</f>
        <v>0</v>
      </c>
      <c r="N135" s="160">
        <v>0</v>
      </c>
      <c r="O135" s="160">
        <f>ROUND(E135*N135,2)</f>
        <v>0</v>
      </c>
      <c r="P135" s="160">
        <v>0</v>
      </c>
      <c r="Q135" s="160">
        <f>ROUND(E135*P135,2)</f>
        <v>0</v>
      </c>
      <c r="R135" s="160"/>
      <c r="S135" s="160" t="s">
        <v>188</v>
      </c>
      <c r="T135" s="160" t="s">
        <v>165</v>
      </c>
      <c r="U135" s="160">
        <v>0</v>
      </c>
      <c r="V135" s="160">
        <f>ROUND(E135*U135,2)</f>
        <v>0</v>
      </c>
      <c r="W135" s="160"/>
      <c r="X135" s="160" t="s">
        <v>179</v>
      </c>
      <c r="Y135" s="150"/>
      <c r="Z135" s="150"/>
      <c r="AA135" s="150"/>
      <c r="AB135" s="150"/>
      <c r="AC135" s="150"/>
      <c r="AD135" s="150"/>
      <c r="AE135" s="150"/>
      <c r="AF135" s="150"/>
      <c r="AG135" s="150" t="s">
        <v>236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75">
        <v>47</v>
      </c>
      <c r="B136" s="176" t="s">
        <v>402</v>
      </c>
      <c r="C136" s="183" t="s">
        <v>544</v>
      </c>
      <c r="D136" s="177" t="s">
        <v>318</v>
      </c>
      <c r="E136" s="178">
        <v>1</v>
      </c>
      <c r="F136" s="179"/>
      <c r="G136" s="180">
        <f>ROUND(E136*F136,2)</f>
        <v>0</v>
      </c>
      <c r="H136" s="161"/>
      <c r="I136" s="160">
        <f>ROUND(E136*H136,2)</f>
        <v>0</v>
      </c>
      <c r="J136" s="161"/>
      <c r="K136" s="160">
        <f>ROUND(E136*J136,2)</f>
        <v>0</v>
      </c>
      <c r="L136" s="160">
        <v>21</v>
      </c>
      <c r="M136" s="160">
        <f>G136*(1+L136/100)</f>
        <v>0</v>
      </c>
      <c r="N136" s="160">
        <v>0</v>
      </c>
      <c r="O136" s="160">
        <f>ROUND(E136*N136,2)</f>
        <v>0</v>
      </c>
      <c r="P136" s="160">
        <v>0</v>
      </c>
      <c r="Q136" s="160">
        <f>ROUND(E136*P136,2)</f>
        <v>0</v>
      </c>
      <c r="R136" s="160"/>
      <c r="S136" s="160" t="s">
        <v>188</v>
      </c>
      <c r="T136" s="160" t="s">
        <v>165</v>
      </c>
      <c r="U136" s="160">
        <v>0</v>
      </c>
      <c r="V136" s="160">
        <f>ROUND(E136*U136,2)</f>
        <v>0</v>
      </c>
      <c r="W136" s="160"/>
      <c r="X136" s="160" t="s">
        <v>179</v>
      </c>
      <c r="Y136" s="150"/>
      <c r="Z136" s="150"/>
      <c r="AA136" s="150"/>
      <c r="AB136" s="150"/>
      <c r="AC136" s="150"/>
      <c r="AD136" s="150"/>
      <c r="AE136" s="150"/>
      <c r="AF136" s="150"/>
      <c r="AG136" s="150" t="s">
        <v>236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69">
        <v>48</v>
      </c>
      <c r="B137" s="170" t="s">
        <v>404</v>
      </c>
      <c r="C137" s="184" t="s">
        <v>545</v>
      </c>
      <c r="D137" s="171" t="s">
        <v>318</v>
      </c>
      <c r="E137" s="172">
        <v>1</v>
      </c>
      <c r="F137" s="173"/>
      <c r="G137" s="174">
        <f>ROUND(E137*F137,2)</f>
        <v>0</v>
      </c>
      <c r="H137" s="161"/>
      <c r="I137" s="160">
        <f>ROUND(E137*H137,2)</f>
        <v>0</v>
      </c>
      <c r="J137" s="161"/>
      <c r="K137" s="160">
        <f>ROUND(E137*J137,2)</f>
        <v>0</v>
      </c>
      <c r="L137" s="160">
        <v>21</v>
      </c>
      <c r="M137" s="160">
        <f>G137*(1+L137/100)</f>
        <v>0</v>
      </c>
      <c r="N137" s="160">
        <v>0</v>
      </c>
      <c r="O137" s="160">
        <f>ROUND(E137*N137,2)</f>
        <v>0</v>
      </c>
      <c r="P137" s="160">
        <v>0</v>
      </c>
      <c r="Q137" s="160">
        <f>ROUND(E137*P137,2)</f>
        <v>0</v>
      </c>
      <c r="R137" s="160"/>
      <c r="S137" s="160" t="s">
        <v>188</v>
      </c>
      <c r="T137" s="160" t="s">
        <v>165</v>
      </c>
      <c r="U137" s="160">
        <v>0</v>
      </c>
      <c r="V137" s="160">
        <f>ROUND(E137*U137,2)</f>
        <v>0</v>
      </c>
      <c r="W137" s="160"/>
      <c r="X137" s="160" t="s">
        <v>179</v>
      </c>
      <c r="Y137" s="150"/>
      <c r="Z137" s="150"/>
      <c r="AA137" s="150"/>
      <c r="AB137" s="150"/>
      <c r="AC137" s="150"/>
      <c r="AD137" s="150"/>
      <c r="AE137" s="150"/>
      <c r="AF137" s="150"/>
      <c r="AG137" s="150" t="s">
        <v>236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x14ac:dyDescent="0.2">
      <c r="A138" s="3"/>
      <c r="B138" s="4"/>
      <c r="C138" s="185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AE138">
        <v>15</v>
      </c>
      <c r="AF138">
        <v>21</v>
      </c>
      <c r="AG138" t="s">
        <v>146</v>
      </c>
    </row>
    <row r="139" spans="1:60" x14ac:dyDescent="0.2">
      <c r="A139" s="153"/>
      <c r="B139" s="154" t="s">
        <v>31</v>
      </c>
      <c r="C139" s="186"/>
      <c r="D139" s="155"/>
      <c r="E139" s="156"/>
      <c r="F139" s="156"/>
      <c r="G139" s="181">
        <f>G8+G65+G123+G132</f>
        <v>0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AE139">
        <f>SUMIF(L7:L137,AE138,G7:G137)</f>
        <v>0</v>
      </c>
      <c r="AF139">
        <f>SUMIF(L7:L137,AF138,G7:G137)</f>
        <v>0</v>
      </c>
      <c r="AG139" t="s">
        <v>172</v>
      </c>
    </row>
    <row r="140" spans="1:60" x14ac:dyDescent="0.2">
      <c r="A140" s="3"/>
      <c r="B140" s="4"/>
      <c r="C140" s="185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A141" s="3"/>
      <c r="B141" s="4"/>
      <c r="C141" s="185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60" x14ac:dyDescent="0.2">
      <c r="A142" s="257" t="s">
        <v>173</v>
      </c>
      <c r="B142" s="257"/>
      <c r="C142" s="258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A143" s="259"/>
      <c r="B143" s="260"/>
      <c r="C143" s="261"/>
      <c r="D143" s="260"/>
      <c r="E143" s="260"/>
      <c r="F143" s="260"/>
      <c r="G143" s="262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AG143" t="s">
        <v>174</v>
      </c>
    </row>
    <row r="144" spans="1:60" x14ac:dyDescent="0.2">
      <c r="A144" s="263"/>
      <c r="B144" s="264"/>
      <c r="C144" s="265"/>
      <c r="D144" s="264"/>
      <c r="E144" s="264"/>
      <c r="F144" s="264"/>
      <c r="G144" s="266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33" x14ac:dyDescent="0.2">
      <c r="A145" s="263"/>
      <c r="B145" s="264"/>
      <c r="C145" s="265"/>
      <c r="D145" s="264"/>
      <c r="E145" s="264"/>
      <c r="F145" s="264"/>
      <c r="G145" s="266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33" x14ac:dyDescent="0.2">
      <c r="A146" s="263"/>
      <c r="B146" s="264"/>
      <c r="C146" s="265"/>
      <c r="D146" s="264"/>
      <c r="E146" s="264"/>
      <c r="F146" s="264"/>
      <c r="G146" s="266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267"/>
      <c r="B147" s="268"/>
      <c r="C147" s="269"/>
      <c r="D147" s="268"/>
      <c r="E147" s="268"/>
      <c r="F147" s="268"/>
      <c r="G147" s="270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3"/>
      <c r="B148" s="4"/>
      <c r="C148" s="185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C149" s="187"/>
      <c r="D149" s="10"/>
      <c r="AG149" t="s">
        <v>175</v>
      </c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</sheetData>
  <sheetProtection password="C71F" sheet="1"/>
  <mergeCells count="6">
    <mergeCell ref="A143:G147"/>
    <mergeCell ref="A1:G1"/>
    <mergeCell ref="C2:G2"/>
    <mergeCell ref="C3:G3"/>
    <mergeCell ref="C4:G4"/>
    <mergeCell ref="A142:C142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SO 00 1 Pol</vt:lpstr>
      <vt:lpstr>SO 01 1 Pol</vt:lpstr>
      <vt:lpstr>SO 02 01 Pol</vt:lpstr>
      <vt:lpstr>SO 03 01 Pol</vt:lpstr>
      <vt:lpstr>SO 04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 1 Pol'!Názvy_tisku</vt:lpstr>
      <vt:lpstr>'SO 01 1 Pol'!Názvy_tisku</vt:lpstr>
      <vt:lpstr>'SO 02 01 Pol'!Názvy_tisku</vt:lpstr>
      <vt:lpstr>'SO 03 01 Pol'!Názvy_tisku</vt:lpstr>
      <vt:lpstr>'SO 04 1 Pol'!Názvy_tisku</vt:lpstr>
      <vt:lpstr>oadresa</vt:lpstr>
      <vt:lpstr>Stavba!Objednatel</vt:lpstr>
      <vt:lpstr>Stavba!Objekt</vt:lpstr>
      <vt:lpstr>'SO 00 1 Pol'!Oblast_tisku</vt:lpstr>
      <vt:lpstr>'SO 01 1 Pol'!Oblast_tisku</vt:lpstr>
      <vt:lpstr>'SO 02 01 Pol'!Oblast_tisku</vt:lpstr>
      <vt:lpstr>'SO 03 01 Pol'!Oblast_tisku</vt:lpstr>
      <vt:lpstr>'SO 04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Jiří Danihelka</cp:lastModifiedBy>
  <cp:lastPrinted>2019-03-19T12:27:02Z</cp:lastPrinted>
  <dcterms:created xsi:type="dcterms:W3CDTF">2009-04-08T07:15:50Z</dcterms:created>
  <dcterms:modified xsi:type="dcterms:W3CDTF">2020-01-13T05:52:14Z</dcterms:modified>
</cp:coreProperties>
</file>